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6220" windowHeight="12220"/>
  </bookViews>
  <sheets>
    <sheet name="Bibliograficos" sheetId="5" r:id="rId1"/>
    <sheet name="PDFs" sheetId="13" r:id="rId2"/>
  </sheets>
  <definedNames>
    <definedName name="_xlnm.Print_Area" localSheetId="0">Bibliograficos!#REF!</definedName>
  </definedNames>
  <calcPr calcId="145621"/>
</workbook>
</file>

<file path=xl/calcChain.xml><?xml version="1.0" encoding="utf-8"?>
<calcChain xmlns="http://schemas.openxmlformats.org/spreadsheetml/2006/main">
  <c r="BA23" i="5" l="1"/>
  <c r="BA23" i="13"/>
  <c r="B23" i="13"/>
  <c r="C23" i="13"/>
  <c r="D23" i="13"/>
  <c r="E23" i="13"/>
  <c r="F23" i="13"/>
  <c r="G23" i="13"/>
  <c r="B23" i="5"/>
  <c r="C23" i="5"/>
  <c r="D23" i="5"/>
  <c r="E23" i="5"/>
  <c r="F23" i="5"/>
  <c r="G23" i="5"/>
  <c r="AZ23" i="13" l="1"/>
  <c r="AZ23" i="5"/>
  <c r="AY23" i="13" l="1"/>
  <c r="AY23" i="5"/>
  <c r="AX23" i="13" l="1"/>
  <c r="AX23" i="5"/>
  <c r="AW23" i="13" l="1"/>
  <c r="AW23" i="5"/>
  <c r="AV23" i="13" l="1"/>
  <c r="AV23" i="5"/>
  <c r="AU23" i="13" l="1"/>
  <c r="AU23" i="5"/>
  <c r="AT23" i="13" l="1"/>
  <c r="AT23" i="5"/>
  <c r="AS23" i="13" l="1"/>
  <c r="AS23" i="5"/>
  <c r="AR23" i="13" l="1"/>
  <c r="AR23" i="5"/>
  <c r="AQ23" i="13" l="1"/>
  <c r="AQ23" i="5"/>
  <c r="AP23" i="13" l="1"/>
  <c r="AP23" i="5"/>
  <c r="AO23" i="13"/>
  <c r="AO23" i="5"/>
  <c r="AN23" i="13"/>
  <c r="AN23" i="5"/>
  <c r="AI23" i="13"/>
  <c r="AJ23" i="13"/>
  <c r="AK23" i="13"/>
  <c r="AL23" i="13"/>
  <c r="AM23" i="13"/>
  <c r="AI23" i="5"/>
  <c r="AJ23" i="5"/>
  <c r="AK23" i="5"/>
  <c r="AL23" i="5"/>
  <c r="AM23" i="5"/>
  <c r="H23" i="13"/>
  <c r="I23" i="13"/>
  <c r="J23" i="13"/>
  <c r="K23" i="13"/>
  <c r="L23" i="13"/>
  <c r="M23" i="13"/>
  <c r="N23" i="13"/>
  <c r="O23" i="13"/>
  <c r="P23" i="13"/>
  <c r="Q23" i="13"/>
  <c r="R23" i="13"/>
  <c r="S23" i="13"/>
  <c r="T23" i="13"/>
  <c r="U23" i="13"/>
  <c r="V23" i="13"/>
  <c r="W23" i="13"/>
  <c r="X23" i="13"/>
  <c r="Y23" i="13"/>
  <c r="Z23" i="13"/>
  <c r="AA23" i="13"/>
  <c r="AB23" i="13"/>
  <c r="AC23" i="13"/>
  <c r="AD23" i="13"/>
  <c r="AE23" i="13"/>
  <c r="AF23" i="13"/>
  <c r="AG23" i="13"/>
  <c r="AH23" i="13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I23" i="5"/>
  <c r="J23" i="5"/>
  <c r="K23" i="5"/>
  <c r="L23" i="5"/>
  <c r="M23" i="5"/>
  <c r="N23" i="5"/>
  <c r="H23" i="5"/>
</calcChain>
</file>

<file path=xl/sharedStrings.xml><?xml version="1.0" encoding="utf-8"?>
<sst xmlns="http://schemas.openxmlformats.org/spreadsheetml/2006/main" count="150" uniqueCount="76">
  <si>
    <t xml:space="preserve">Totales: </t>
  </si>
  <si>
    <t>País</t>
  </si>
  <si>
    <t>Nicaragua</t>
  </si>
  <si>
    <t>Argentina</t>
  </si>
  <si>
    <t>Bolivia</t>
  </si>
  <si>
    <t>Brasil</t>
  </si>
  <si>
    <t>Chile</t>
  </si>
  <si>
    <t>Colombia</t>
  </si>
  <si>
    <t>Costa Rica</t>
  </si>
  <si>
    <t>Cuba</t>
  </si>
  <si>
    <t>Ecuador</t>
  </si>
  <si>
    <t>El Salvador</t>
  </si>
  <si>
    <t>España</t>
  </si>
  <si>
    <t>Guatemala</t>
  </si>
  <si>
    <t>Honduras</t>
  </si>
  <si>
    <t>México</t>
  </si>
  <si>
    <t>Panamá</t>
  </si>
  <si>
    <t>Paraguay</t>
  </si>
  <si>
    <t>Perú</t>
  </si>
  <si>
    <t>República Dominicana</t>
  </si>
  <si>
    <t>Uruguay</t>
  </si>
  <si>
    <t>Venezuela</t>
  </si>
  <si>
    <t>Semana 7</t>
  </si>
  <si>
    <t>Semana 8</t>
  </si>
  <si>
    <t>Semana 9</t>
  </si>
  <si>
    <t>Semana 10</t>
  </si>
  <si>
    <t>Semana 13</t>
  </si>
  <si>
    <t>Semana 12</t>
  </si>
  <si>
    <t>Semana 11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</si>
  <si>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</si>
  <si>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</si>
  <si>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</si>
  <si>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</si>
  <si>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</si>
  <si>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</si>
  <si>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</si>
  <si>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</si>
  <si>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</si>
  <si>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</si>
  <si>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</si>
  <si>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</si>
  <si>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</si>
  <si>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</si>
  <si>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</si>
  <si>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</si>
  <si>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</si>
  <si>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Total de datos Bibliográficos cargados en LATIPAT por cada semana</t>
  </si>
  <si>
    <t>Total de PDFs cargados en LATIPAT por cada semana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</si>
  <si>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</si>
  <si>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</si>
  <si>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</si>
  <si>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</si>
  <si>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</si>
  <si>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</si>
  <si>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</si>
  <si>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</si>
  <si>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</si>
  <si>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</si>
  <si>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</si>
  <si>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</si>
  <si>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</si>
  <si>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</si>
  <si>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</si>
  <si>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</si>
  <si>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</si>
  <si>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</si>
  <si>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</si>
  <si>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</si>
  <si>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</si>
  <si>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1</t>
  </si>
  <si>
    <t>Semana 2</t>
  </si>
  <si>
    <t>Semana 3</t>
  </si>
  <si>
    <t>Semana 4</t>
  </si>
  <si>
    <t>Semana 5</t>
  </si>
  <si>
    <t>Semana 6</t>
  </si>
  <si>
    <t>Semana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</si>
</sst>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3" fontId="7" fillId="0" borderId="1" xfId="0" applyNumberFormat="1" applyFont="1" applyBorder="1" applyAlignment="1">
      <alignment vertical="top"/>
    </xf>
    <xf numFmtId="3" fontId="6" fillId="0" borderId="1" xfId="0" applyNumberFormat="1" applyFont="1" applyBorder="1" applyAlignment="1">
      <alignment vertical="top"/>
    </xf>
    <xf numFmtId="3" fontId="7" fillId="0" borderId="1" xfId="0" applyNumberFormat="1" applyFont="1" applyFill="1" applyBorder="1" applyAlignment="1">
      <alignment vertical="top"/>
    </xf>
    <xf numFmtId="3" fontId="8" fillId="0" borderId="1" xfId="0" applyNumberFormat="1" applyFont="1" applyFill="1" applyBorder="1" applyAlignment="1">
      <alignment vertical="top"/>
    </xf>
    <xf numFmtId="3" fontId="6" fillId="0" borderId="1" xfId="0" applyNumberFormat="1" applyFont="1" applyFill="1" applyBorder="1" applyAlignment="1">
      <alignment vertical="top"/>
    </xf>
    <xf numFmtId="3" fontId="9" fillId="0" borderId="0" xfId="0" applyNumberFormat="1" applyFont="1" applyAlignment="1">
      <alignment vertical="top"/>
    </xf>
    <xf numFmtId="3" fontId="6" fillId="0" borderId="1" xfId="1" applyNumberFormat="1" applyFont="1" applyFill="1" applyBorder="1" applyAlignment="1">
      <alignment vertical="top"/>
    </xf>
    <xf numFmtId="3" fontId="7" fillId="0" borderId="1" xfId="1" applyNumberFormat="1" applyFont="1" applyFill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1" fontId="6" fillId="0" borderId="1" xfId="0" applyNumberFormat="1" applyFont="1" applyFill="1" applyBorder="1" applyAlignment="1">
      <alignment vertical="top"/>
    </xf>
    <xf numFmtId="1" fontId="7" fillId="0" borderId="1" xfId="0" applyNumberFormat="1" applyFont="1" applyFill="1" applyBorder="1" applyAlignment="1">
      <alignment vertical="top"/>
    </xf>
    <xf numFmtId="1" fontId="8" fillId="0" borderId="1" xfId="0" applyNumberFormat="1" applyFont="1" applyFill="1" applyBorder="1" applyAlignment="1">
      <alignment vertical="top"/>
    </xf>
    <xf numFmtId="1" fontId="9" fillId="0" borderId="0" xfId="0" applyNumberFormat="1" applyFont="1" applyAlignment="1">
      <alignment vertical="top"/>
    </xf>
    <xf numFmtId="1" fontId="3" fillId="0" borderId="1" xfId="0" applyNumberFormat="1" applyFont="1" applyFill="1" applyBorder="1"/>
    <xf numFmtId="1" fontId="0" fillId="0" borderId="1" xfId="0" applyNumberFormat="1" applyFill="1" applyBorder="1"/>
    <xf numFmtId="1" fontId="5" fillId="0" borderId="1" xfId="0" applyNumberFormat="1" applyFont="1" applyFill="1" applyBorder="1"/>
    <xf numFmtId="0" fontId="0" fillId="0" borderId="0" xfId="0" applyAlignment="1">
      <alignment horizontal="center" vertical="top"/>
    </xf>
    <xf numFmtId="1" fontId="3" fillId="0" borderId="1" xfId="0" applyNumberFormat="1" applyFont="1" applyFill="1" applyBorder="1" applyAlignment="1">
      <alignment horizontal="right" vertical="top"/>
    </xf>
    <xf numFmtId="1" fontId="0" fillId="0" borderId="1" xfId="0" applyNumberFormat="1" applyFill="1" applyBorder="1" applyAlignment="1">
      <alignment horizontal="right" vertical="top"/>
    </xf>
    <xf numFmtId="1" fontId="5" fillId="0" borderId="1" xfId="0" applyNumberFormat="1" applyFont="1" applyFill="1" applyBorder="1" applyAlignment="1">
      <alignment horizontal="right" vertical="top"/>
    </xf>
    <xf numFmtId="3" fontId="5" fillId="0" borderId="1" xfId="0" applyNumberFormat="1" applyFont="1" applyFill="1" applyBorder="1"/>
    <xf numFmtId="3" fontId="3" fillId="0" borderId="1" xfId="0" applyNumberFormat="1" applyFont="1" applyFill="1" applyBorder="1"/>
    <xf numFmtId="3" fontId="3" fillId="0" borderId="1" xfId="1" applyNumberFormat="1" applyFont="1" applyFill="1" applyBorder="1" applyAlignment="1">
      <alignment wrapText="1"/>
    </xf>
    <xf numFmtId="3" fontId="0" fillId="0" borderId="1" xfId="0" applyNumberFormat="1" applyFill="1" applyBorder="1"/>
    <xf numFmtId="3" fontId="0" fillId="0" borderId="0" xfId="0" applyNumberFormat="1"/>
    <xf numFmtId="0" fontId="3" fillId="0" borderId="1" xfId="0" applyFont="1" applyBorder="1"/>
    <xf numFmtId="0" fontId="0" fillId="0" borderId="1" xfId="0" applyBorder="1"/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vertical="top"/>
    </xf>
    <xf numFmtId="3" fontId="8" fillId="0" borderId="1" xfId="1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8"/>
  <sheetViews>
    <sheetView tabSelected="1" zoomScaleNormal="100" workbookViewId="0">
      <pane xSplit="1" ySplit="2" topLeftCell="L3" activePane="bottomRight" state="frozen"/>
      <selection pane="topRight" activeCell="B1" sqref="B1"/>
      <selection pane="bottomLeft" activeCell="A3" sqref="A3"/>
      <selection pane="bottomRight" activeCell="A2" sqref="A2:A23"/>
    </sheetView>
  </sheetViews>
  <sheetFormatPr baseColWidth="10" defaultRowHeight="14.5" x14ac:dyDescent="0.35"/>
  <cols>
    <col min="1" max="1" width="12.81640625" customWidth="1"/>
    <col min="2" max="7" width="7.26953125" customWidth="1"/>
    <col min="8" max="12" width="8" style="2" customWidth="1"/>
    <col min="13" max="13" width="6.81640625" style="2" customWidth="1"/>
    <col min="14" max="21" width="8" style="2" customWidth="1"/>
    <col min="22" max="22" width="8" customWidth="1"/>
    <col min="23" max="23" width="8.26953125" customWidth="1"/>
    <col min="24" max="24" width="8.1796875" style="25" customWidth="1"/>
    <col min="25" max="25" width="8" customWidth="1"/>
    <col min="26" max="26" width="7.81640625" customWidth="1"/>
    <col min="27" max="27" width="8" customWidth="1"/>
    <col min="28" max="28" width="8.1796875" customWidth="1"/>
    <col min="29" max="30" width="8" customWidth="1"/>
    <col min="31" max="31" width="8.26953125" customWidth="1"/>
    <col min="32" max="34" width="8" customWidth="1"/>
    <col min="35" max="35" width="7.26953125" customWidth="1"/>
    <col min="36" max="36" width="7" customWidth="1"/>
    <col min="37" max="37" width="6.81640625" customWidth="1"/>
    <col min="38" max="38" width="7.453125" customWidth="1"/>
    <col min="39" max="39" width="7" customWidth="1"/>
    <col min="40" max="40" width="7.54296875" customWidth="1"/>
    <col min="41" max="41" width="7.7265625" customWidth="1"/>
    <col min="42" max="42" width="7.1796875" bestFit="1" customWidth="1"/>
    <col min="43" max="43" width="7.26953125" customWidth="1"/>
    <col min="44" max="45" width="7.453125" customWidth="1"/>
    <col min="46" max="46" width="7.7265625" customWidth="1"/>
    <col min="47" max="47" width="7.1796875" customWidth="1"/>
    <col min="48" max="48" width="7" customWidth="1"/>
    <col min="49" max="49" width="7.453125" customWidth="1"/>
    <col min="50" max="50" width="7.7265625" customWidth="1"/>
    <col min="51" max="51" width="7.1796875" customWidth="1"/>
    <col min="52" max="52" width="7.453125" customWidth="1"/>
    <col min="53" max="53" width="7.7265625" customWidth="1"/>
  </cols>
  <sheetData>
    <row r="1" spans="1:53" ht="15" customHeight="1" x14ac:dyDescent="0.35">
      <c r="A1" s="41" t="s">
        <v>46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</row>
    <row r="2" spans="1:53" ht="26" x14ac:dyDescent="0.35">
      <c r="A2" s="13" t="s">
        <v>1</v>
      </c>
      <c r="B2" s="11" t="s">
        <v>69</v>
      </c>
      <c r="C2" s="11" t="s">
        <v>70</v>
      </c>
      <c r="D2" s="11" t="s">
        <v>71</v>
      </c>
      <c r="E2" s="11" t="s">
        <v>72</v>
      </c>
      <c r="F2" s="11" t="s">
        <v>73</v>
      </c>
      <c r="G2" s="11" t="s">
        <v>74</v>
      </c>
      <c r="H2" s="11" t="s">
        <v>22</v>
      </c>
      <c r="I2" s="11" t="s">
        <v>23</v>
      </c>
      <c r="J2" s="11" t="s">
        <v>24</v>
      </c>
      <c r="K2" s="11" t="s">
        <v>25</v>
      </c>
      <c r="L2" s="11" t="s">
        <v>28</v>
      </c>
      <c r="M2" s="11" t="s">
        <v>27</v>
      </c>
      <c r="N2" s="11" t="s">
        <v>26</v>
      </c>
      <c r="O2" s="12" t="s">
        <v>29</v>
      </c>
      <c r="P2" s="12" t="s">
        <v>30</v>
      </c>
      <c r="Q2" s="12" t="s">
        <v>31</v>
      </c>
      <c r="R2" s="12" t="s">
        <v>32</v>
      </c>
      <c r="S2" s="12" t="s">
        <v>33</v>
      </c>
      <c r="T2" s="12" t="s">
        <v>34</v>
      </c>
      <c r="U2" s="12" t="s">
        <v>35</v>
      </c>
      <c r="V2" s="12" t="s">
        <v>36</v>
      </c>
      <c r="W2" s="12" t="s">
        <v>37</v>
      </c>
      <c r="X2" s="12" t="s">
        <v>38</v>
      </c>
      <c r="Y2" s="12" t="s">
        <v>39</v>
      </c>
      <c r="Z2" s="12" t="s">
        <v>40</v>
      </c>
      <c r="AA2" s="12" t="s">
        <v>41</v>
      </c>
      <c r="AB2" s="12" t="s">
        <v>42</v>
      </c>
      <c r="AC2" s="12" t="s">
        <v>43</v>
      </c>
      <c r="AD2" s="12" t="s">
        <v>44</v>
      </c>
      <c r="AE2" s="12" t="s">
        <v>45</v>
      </c>
      <c r="AF2" s="12" t="s">
        <v>48</v>
      </c>
      <c r="AG2" s="12" t="s">
        <v>49</v>
      </c>
      <c r="AH2" s="12" t="s">
        <v>50</v>
      </c>
      <c r="AI2" s="12" t="s">
        <v>51</v>
      </c>
      <c r="AJ2" s="12" t="s">
        <v>52</v>
      </c>
      <c r="AK2" s="12" t="s">
        <v>53</v>
      </c>
      <c r="AL2" s="12" t="s">
        <v>54</v>
      </c>
      <c r="AM2" s="12" t="s">
        <v>55</v>
      </c>
      <c r="AN2" s="12" t="s">
        <v>56</v>
      </c>
      <c r="AO2" s="12" t="s">
        <v>57</v>
      </c>
      <c r="AP2" s="12" t="s">
        <v>58</v>
      </c>
      <c r="AQ2" s="12" t="s">
        <v>59</v>
      </c>
      <c r="AR2" s="12" t="s">
        <v>60</v>
      </c>
      <c r="AS2" s="12" t="s">
        <v>61</v>
      </c>
      <c r="AT2" s="12" t="s">
        <v>62</v>
      </c>
      <c r="AU2" s="12" t="s">
        <v>63</v>
      </c>
      <c r="AV2" s="12" t="s">
        <v>64</v>
      </c>
      <c r="AW2" s="12" t="s">
        <v>65</v>
      </c>
      <c r="AX2" s="12" t="s">
        <v>66</v>
      </c>
      <c r="AY2" s="12" t="s">
        <v>67</v>
      </c>
      <c r="AZ2" s="12" t="s">
        <v>68</v>
      </c>
      <c r="BA2" s="12" t="s">
        <v>75</v>
      </c>
    </row>
    <row r="3" spans="1:53" x14ac:dyDescent="0.35">
      <c r="A3" s="14" t="s">
        <v>3</v>
      </c>
      <c r="B3" s="36">
        <v>0</v>
      </c>
      <c r="C3" s="36">
        <v>0</v>
      </c>
      <c r="D3" s="37">
        <v>807</v>
      </c>
      <c r="E3" s="36">
        <v>0</v>
      </c>
      <c r="F3" s="36">
        <v>0</v>
      </c>
      <c r="G3" s="36">
        <v>0</v>
      </c>
      <c r="H3" s="4">
        <v>0</v>
      </c>
      <c r="I3" s="4">
        <v>0</v>
      </c>
      <c r="J3" s="4">
        <v>0</v>
      </c>
      <c r="K3" s="4">
        <v>0</v>
      </c>
      <c r="L3" s="3">
        <v>698</v>
      </c>
      <c r="M3" s="38">
        <v>0</v>
      </c>
      <c r="N3" s="4">
        <v>0</v>
      </c>
      <c r="O3" s="38">
        <v>0</v>
      </c>
      <c r="P3" s="9">
        <v>0</v>
      </c>
      <c r="Q3" s="6">
        <v>0</v>
      </c>
      <c r="R3" s="6">
        <v>0</v>
      </c>
      <c r="S3" s="7">
        <v>0</v>
      </c>
      <c r="T3" s="7">
        <v>0</v>
      </c>
      <c r="U3" s="7"/>
      <c r="V3" s="18"/>
      <c r="W3" s="22"/>
      <c r="X3" s="28"/>
      <c r="Y3" s="24"/>
      <c r="Z3" s="22"/>
      <c r="AA3" s="24"/>
      <c r="AB3" s="29"/>
      <c r="AC3" s="24"/>
      <c r="AD3" s="24"/>
      <c r="AE3" s="22"/>
      <c r="AF3" s="22"/>
      <c r="AG3" s="24"/>
      <c r="AH3" s="24"/>
      <c r="AI3" s="24"/>
      <c r="AJ3" s="22"/>
      <c r="AK3" s="24"/>
      <c r="AL3" s="22"/>
      <c r="AM3" s="22"/>
      <c r="AN3" s="22"/>
      <c r="AO3" s="24"/>
      <c r="AP3" s="24"/>
      <c r="AQ3" s="22"/>
      <c r="AR3" s="22"/>
      <c r="AS3" s="32"/>
      <c r="AT3" s="32"/>
      <c r="AU3" s="32"/>
      <c r="AV3" s="30"/>
      <c r="AW3" s="30"/>
      <c r="AX3" s="34"/>
      <c r="AY3" s="29"/>
      <c r="AZ3" s="29"/>
      <c r="BA3" s="35"/>
    </row>
    <row r="4" spans="1:53" x14ac:dyDescent="0.35">
      <c r="A4" s="14" t="s">
        <v>4</v>
      </c>
      <c r="B4" s="36">
        <v>0</v>
      </c>
      <c r="C4" s="36">
        <v>0</v>
      </c>
      <c r="D4" s="36">
        <v>0</v>
      </c>
      <c r="E4" s="36">
        <v>0</v>
      </c>
      <c r="F4" s="36">
        <v>0</v>
      </c>
      <c r="G4" s="36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38">
        <v>0</v>
      </c>
      <c r="P4" s="9">
        <v>0</v>
      </c>
      <c r="Q4" s="7">
        <v>0</v>
      </c>
      <c r="R4" s="7">
        <v>0</v>
      </c>
      <c r="S4" s="7">
        <v>0</v>
      </c>
      <c r="T4" s="7">
        <v>0</v>
      </c>
      <c r="U4" s="7"/>
      <c r="V4" s="18"/>
      <c r="W4" s="23"/>
      <c r="X4" s="27"/>
      <c r="Y4" s="23"/>
      <c r="Z4" s="23"/>
      <c r="AA4" s="23"/>
      <c r="AB4" s="29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32"/>
      <c r="AT4" s="32"/>
      <c r="AU4" s="32"/>
      <c r="AV4" s="32"/>
      <c r="AW4" s="32"/>
      <c r="AX4" s="35"/>
      <c r="AY4" s="32"/>
      <c r="AZ4" s="32"/>
      <c r="BA4" s="35"/>
    </row>
    <row r="5" spans="1:53" x14ac:dyDescent="0.35">
      <c r="A5" s="14" t="s">
        <v>5</v>
      </c>
      <c r="B5" s="36">
        <v>0</v>
      </c>
      <c r="C5" s="37">
        <v>1465</v>
      </c>
      <c r="D5" s="37">
        <v>117</v>
      </c>
      <c r="E5" s="37">
        <v>1184</v>
      </c>
      <c r="F5" s="37">
        <v>15</v>
      </c>
      <c r="G5" s="37">
        <v>10</v>
      </c>
      <c r="H5" s="3">
        <v>990</v>
      </c>
      <c r="I5" s="3">
        <v>148</v>
      </c>
      <c r="J5" s="3">
        <v>733</v>
      </c>
      <c r="K5" s="3">
        <v>299</v>
      </c>
      <c r="L5" s="3">
        <v>1</v>
      </c>
      <c r="M5" s="3">
        <v>478</v>
      </c>
      <c r="N5" s="3">
        <v>2</v>
      </c>
      <c r="O5" s="38">
        <v>0</v>
      </c>
      <c r="P5" s="10">
        <v>1761</v>
      </c>
      <c r="Q5" s="5">
        <v>394</v>
      </c>
      <c r="R5" s="5">
        <v>317</v>
      </c>
      <c r="S5" s="5">
        <v>493</v>
      </c>
      <c r="T5" s="5">
        <v>1</v>
      </c>
      <c r="U5" s="5"/>
      <c r="V5" s="19"/>
      <c r="W5" s="22"/>
      <c r="X5" s="26"/>
      <c r="Y5" s="22"/>
      <c r="Z5" s="22"/>
      <c r="AA5" s="22"/>
      <c r="AB5" s="30"/>
      <c r="AC5" s="22"/>
      <c r="AD5" s="22"/>
      <c r="AE5" s="22"/>
      <c r="AF5" s="22"/>
      <c r="AG5" s="22"/>
      <c r="AH5" s="24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30"/>
      <c r="AT5" s="30"/>
      <c r="AU5" s="30"/>
      <c r="AV5" s="30"/>
      <c r="AW5" s="30"/>
      <c r="AX5" s="34"/>
      <c r="AY5" s="30"/>
      <c r="AZ5" s="30"/>
      <c r="BA5" s="35"/>
    </row>
    <row r="6" spans="1:53" x14ac:dyDescent="0.35">
      <c r="A6" s="14" t="s">
        <v>6</v>
      </c>
      <c r="B6" s="36">
        <v>0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38">
        <v>0</v>
      </c>
      <c r="P6" s="9">
        <v>0</v>
      </c>
      <c r="Q6" s="7">
        <v>0</v>
      </c>
      <c r="R6" s="7">
        <v>0</v>
      </c>
      <c r="S6" s="7">
        <v>0</v>
      </c>
      <c r="T6" s="7">
        <v>0</v>
      </c>
      <c r="U6" s="7"/>
      <c r="V6" s="18"/>
      <c r="W6" s="23"/>
      <c r="X6" s="27"/>
      <c r="Y6" s="23"/>
      <c r="Z6" s="23"/>
      <c r="AA6" s="23"/>
      <c r="AB6" s="29"/>
      <c r="AC6" s="22"/>
      <c r="AD6" s="24"/>
      <c r="AE6" s="24"/>
      <c r="AF6" s="24"/>
      <c r="AG6" s="24"/>
      <c r="AH6" s="24"/>
      <c r="AI6" s="24"/>
      <c r="AJ6" s="24"/>
      <c r="AK6" s="24"/>
      <c r="AL6" s="22"/>
      <c r="AM6" s="24"/>
      <c r="AN6" s="24"/>
      <c r="AO6" s="24"/>
      <c r="AP6" s="24"/>
      <c r="AQ6" s="24"/>
      <c r="AR6" s="24"/>
      <c r="AS6" s="32"/>
      <c r="AT6" s="32"/>
      <c r="AU6" s="32"/>
      <c r="AV6" s="32"/>
      <c r="AW6" s="32"/>
      <c r="AX6" s="35"/>
      <c r="AY6" s="30"/>
      <c r="AZ6" s="30"/>
      <c r="BA6" s="35"/>
    </row>
    <row r="7" spans="1:53" x14ac:dyDescent="0.35">
      <c r="A7" s="14" t="s">
        <v>7</v>
      </c>
      <c r="B7" s="36">
        <v>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4">
        <v>0</v>
      </c>
      <c r="I7" s="3">
        <v>71</v>
      </c>
      <c r="J7" s="3">
        <v>318</v>
      </c>
      <c r="K7" s="3">
        <v>2</v>
      </c>
      <c r="L7" s="3">
        <v>261</v>
      </c>
      <c r="M7" s="4">
        <v>0</v>
      </c>
      <c r="N7" s="38">
        <v>0</v>
      </c>
      <c r="O7" s="38">
        <v>0</v>
      </c>
      <c r="P7" s="39">
        <v>0</v>
      </c>
      <c r="Q7" s="6">
        <v>0</v>
      </c>
      <c r="R7" s="6">
        <v>0</v>
      </c>
      <c r="S7" s="7">
        <v>0</v>
      </c>
      <c r="T7" s="6">
        <v>0</v>
      </c>
      <c r="U7" s="6"/>
      <c r="V7" s="19"/>
      <c r="W7" s="24"/>
      <c r="X7" s="28"/>
      <c r="Y7" s="24"/>
      <c r="Z7" s="24"/>
      <c r="AA7" s="24"/>
      <c r="AB7" s="29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2"/>
      <c r="AP7" s="22"/>
      <c r="AQ7" s="22"/>
      <c r="AR7" s="22"/>
      <c r="AS7" s="32"/>
      <c r="AT7" s="32"/>
      <c r="AU7" s="32"/>
      <c r="AV7" s="32"/>
      <c r="AW7" s="32"/>
      <c r="AX7" s="35"/>
      <c r="AY7" s="32"/>
      <c r="AZ7" s="32"/>
      <c r="BA7" s="35"/>
    </row>
    <row r="8" spans="1:53" x14ac:dyDescent="0.35">
      <c r="A8" s="14" t="s">
        <v>8</v>
      </c>
      <c r="B8" s="36">
        <v>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4">
        <v>0</v>
      </c>
      <c r="I8" s="38">
        <v>0</v>
      </c>
      <c r="J8" s="4">
        <v>0</v>
      </c>
      <c r="K8" s="4">
        <v>0</v>
      </c>
      <c r="L8" s="38">
        <v>0</v>
      </c>
      <c r="M8" s="4">
        <v>0</v>
      </c>
      <c r="N8" s="4">
        <v>0</v>
      </c>
      <c r="O8" s="38">
        <v>0</v>
      </c>
      <c r="P8" s="9">
        <v>0</v>
      </c>
      <c r="Q8" s="6">
        <v>0</v>
      </c>
      <c r="R8" s="6">
        <v>0</v>
      </c>
      <c r="S8" s="7">
        <v>0</v>
      </c>
      <c r="T8" s="7">
        <v>0</v>
      </c>
      <c r="U8" s="5"/>
      <c r="V8" s="20"/>
      <c r="W8" s="24"/>
      <c r="X8" s="28"/>
      <c r="Y8" s="24"/>
      <c r="Z8" s="22"/>
      <c r="AA8" s="24"/>
      <c r="AB8" s="29"/>
      <c r="AC8" s="24"/>
      <c r="AD8" s="24"/>
      <c r="AE8" s="24"/>
      <c r="AF8" s="24"/>
      <c r="AG8" s="24"/>
      <c r="AH8" s="22"/>
      <c r="AI8" s="24"/>
      <c r="AJ8" s="22"/>
      <c r="AK8" s="22"/>
      <c r="AL8" s="22"/>
      <c r="AM8" s="22"/>
      <c r="AN8" s="24"/>
      <c r="AO8" s="24"/>
      <c r="AP8" s="24"/>
      <c r="AQ8" s="22"/>
      <c r="AR8" s="24"/>
      <c r="AS8" s="32"/>
      <c r="AT8" s="32"/>
      <c r="AU8" s="30"/>
      <c r="AV8" s="30"/>
      <c r="AW8" s="32"/>
      <c r="AX8" s="35"/>
      <c r="AY8" s="29"/>
      <c r="AZ8" s="29"/>
      <c r="BA8" s="35"/>
    </row>
    <row r="9" spans="1:53" x14ac:dyDescent="0.35">
      <c r="A9" s="14" t="s">
        <v>9</v>
      </c>
      <c r="B9" s="36">
        <v>0</v>
      </c>
      <c r="C9" s="36">
        <v>0</v>
      </c>
      <c r="D9" s="36">
        <v>0</v>
      </c>
      <c r="E9" s="36">
        <v>0</v>
      </c>
      <c r="F9" s="37">
        <v>10</v>
      </c>
      <c r="G9" s="37">
        <v>184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38">
        <v>0</v>
      </c>
      <c r="P9" s="9">
        <v>0</v>
      </c>
      <c r="Q9" s="7">
        <v>0</v>
      </c>
      <c r="R9" s="7">
        <v>0</v>
      </c>
      <c r="S9" s="7">
        <v>0</v>
      </c>
      <c r="T9" s="7">
        <v>0</v>
      </c>
      <c r="U9" s="7"/>
      <c r="V9" s="18"/>
      <c r="W9" s="23"/>
      <c r="X9" s="27"/>
      <c r="Y9" s="23"/>
      <c r="Z9" s="23"/>
      <c r="AA9" s="23"/>
      <c r="AB9" s="29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32"/>
      <c r="AT9" s="32"/>
      <c r="AU9" s="32"/>
      <c r="AV9" s="32"/>
      <c r="AW9" s="32"/>
      <c r="AX9" s="35"/>
      <c r="AY9" s="32"/>
      <c r="AZ9" s="32"/>
      <c r="BA9" s="35"/>
    </row>
    <row r="10" spans="1:53" x14ac:dyDescent="0.35">
      <c r="A10" s="14" t="s">
        <v>10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">
        <v>60</v>
      </c>
      <c r="I10" s="4">
        <v>0</v>
      </c>
      <c r="J10" s="4">
        <v>0</v>
      </c>
      <c r="K10" s="4">
        <v>0</v>
      </c>
      <c r="L10" s="4">
        <v>0</v>
      </c>
      <c r="M10" s="3">
        <v>1223</v>
      </c>
      <c r="N10" s="4">
        <v>0</v>
      </c>
      <c r="O10" s="38">
        <v>0</v>
      </c>
      <c r="P10" s="9">
        <v>0</v>
      </c>
      <c r="Q10" s="5">
        <v>427</v>
      </c>
      <c r="R10" s="7">
        <v>0</v>
      </c>
      <c r="S10" s="7">
        <v>0</v>
      </c>
      <c r="T10" s="7">
        <v>0</v>
      </c>
      <c r="U10" s="7"/>
      <c r="V10" s="18"/>
      <c r="W10" s="23"/>
      <c r="X10" s="27"/>
      <c r="Y10" s="23"/>
      <c r="Z10" s="23"/>
      <c r="AA10" s="23"/>
      <c r="AB10" s="29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32"/>
      <c r="AT10" s="32"/>
      <c r="AU10" s="32"/>
      <c r="AV10" s="32"/>
      <c r="AW10" s="32"/>
      <c r="AX10" s="35"/>
      <c r="AY10" s="32"/>
      <c r="AZ10" s="32"/>
      <c r="BA10" s="35"/>
    </row>
    <row r="11" spans="1:53" x14ac:dyDescent="0.35">
      <c r="A11" s="14" t="s">
        <v>11</v>
      </c>
      <c r="B11" s="36">
        <v>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38">
        <v>0</v>
      </c>
      <c r="P11" s="9">
        <v>0</v>
      </c>
      <c r="Q11" s="6">
        <v>0</v>
      </c>
      <c r="R11" s="6">
        <v>0</v>
      </c>
      <c r="S11" s="7">
        <v>0</v>
      </c>
      <c r="T11" s="7">
        <v>0</v>
      </c>
      <c r="U11" s="7"/>
      <c r="V11" s="18"/>
      <c r="W11" s="23"/>
      <c r="X11" s="27"/>
      <c r="Y11" s="23"/>
      <c r="Z11" s="23"/>
      <c r="AA11" s="23"/>
      <c r="AB11" s="29"/>
      <c r="AC11" s="23"/>
      <c r="AD11" s="23"/>
      <c r="AE11" s="23"/>
      <c r="AF11" s="23"/>
      <c r="AG11" s="23"/>
      <c r="AH11" s="23"/>
      <c r="AI11" s="23"/>
      <c r="AJ11" s="23"/>
      <c r="AK11" s="22"/>
      <c r="AL11" s="24"/>
      <c r="AM11" s="24"/>
      <c r="AN11" s="24"/>
      <c r="AO11" s="24"/>
      <c r="AP11" s="24"/>
      <c r="AQ11" s="24"/>
      <c r="AR11" s="24"/>
      <c r="AS11" s="32"/>
      <c r="AT11" s="32"/>
      <c r="AU11" s="32"/>
      <c r="AV11" s="32"/>
      <c r="AW11" s="32"/>
      <c r="AX11" s="35"/>
      <c r="AY11" s="32"/>
      <c r="AZ11" s="32"/>
      <c r="BA11" s="35"/>
    </row>
    <row r="12" spans="1:53" x14ac:dyDescent="0.35">
      <c r="A12" s="14" t="s">
        <v>12</v>
      </c>
      <c r="B12" s="36">
        <v>0</v>
      </c>
      <c r="C12" s="37">
        <v>793</v>
      </c>
      <c r="D12" s="37">
        <v>505</v>
      </c>
      <c r="E12" s="37">
        <v>809</v>
      </c>
      <c r="F12" s="37">
        <v>658</v>
      </c>
      <c r="G12" s="37">
        <v>498</v>
      </c>
      <c r="H12" s="3">
        <v>579</v>
      </c>
      <c r="I12" s="3">
        <v>617</v>
      </c>
      <c r="J12" s="3">
        <v>558</v>
      </c>
      <c r="K12" s="3">
        <v>571</v>
      </c>
      <c r="L12" s="3">
        <v>701</v>
      </c>
      <c r="M12" s="3">
        <v>470</v>
      </c>
      <c r="N12" s="3">
        <v>709</v>
      </c>
      <c r="O12" s="38">
        <v>0</v>
      </c>
      <c r="P12" s="10">
        <v>489</v>
      </c>
      <c r="Q12" s="5">
        <v>47705</v>
      </c>
      <c r="R12" s="5">
        <v>582</v>
      </c>
      <c r="S12" s="5">
        <v>1030</v>
      </c>
      <c r="T12" s="6">
        <v>0</v>
      </c>
      <c r="U12" s="5"/>
      <c r="V12" s="19"/>
      <c r="W12" s="22"/>
      <c r="X12" s="26"/>
      <c r="Y12" s="22"/>
      <c r="Z12" s="22"/>
      <c r="AA12" s="22"/>
      <c r="AB12" s="30"/>
      <c r="AC12" s="22"/>
      <c r="AD12" s="22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0"/>
      <c r="AT12" s="30"/>
      <c r="AU12" s="30"/>
      <c r="AV12" s="30"/>
      <c r="AW12" s="30"/>
      <c r="AX12" s="34"/>
      <c r="AY12" s="30"/>
      <c r="AZ12" s="30"/>
      <c r="BA12" s="35"/>
    </row>
    <row r="13" spans="1:53" x14ac:dyDescent="0.35">
      <c r="A13" s="14" t="s">
        <v>13</v>
      </c>
      <c r="B13" s="36">
        <v>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38">
        <v>0</v>
      </c>
      <c r="P13" s="9">
        <v>0</v>
      </c>
      <c r="Q13" s="7">
        <v>0</v>
      </c>
      <c r="R13" s="7">
        <v>0</v>
      </c>
      <c r="S13" s="7">
        <v>0</v>
      </c>
      <c r="T13" s="7">
        <v>0</v>
      </c>
      <c r="U13" s="7"/>
      <c r="V13" s="18"/>
      <c r="W13" s="23"/>
      <c r="X13" s="27"/>
      <c r="Y13" s="23"/>
      <c r="Z13" s="23"/>
      <c r="AA13" s="23"/>
      <c r="AB13" s="29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2"/>
      <c r="AP13" s="24"/>
      <c r="AQ13" s="24"/>
      <c r="AR13" s="24"/>
      <c r="AS13" s="32"/>
      <c r="AT13" s="32"/>
      <c r="AU13" s="32"/>
      <c r="AV13" s="32"/>
      <c r="AW13" s="32"/>
      <c r="AX13" s="35"/>
      <c r="AY13" s="32"/>
      <c r="AZ13" s="32"/>
      <c r="BA13" s="35"/>
    </row>
    <row r="14" spans="1:53" x14ac:dyDescent="0.35">
      <c r="A14" s="14" t="s">
        <v>14</v>
      </c>
      <c r="B14" s="36">
        <v>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4">
        <v>0</v>
      </c>
      <c r="I14" s="4">
        <v>0</v>
      </c>
      <c r="J14" s="4">
        <v>0</v>
      </c>
      <c r="K14" s="3">
        <v>11</v>
      </c>
      <c r="L14" s="4">
        <v>0</v>
      </c>
      <c r="M14" s="4">
        <v>0</v>
      </c>
      <c r="N14" s="4">
        <v>0</v>
      </c>
      <c r="O14" s="38">
        <v>0</v>
      </c>
      <c r="P14" s="39">
        <v>0</v>
      </c>
      <c r="Q14" s="5">
        <v>20</v>
      </c>
      <c r="R14" s="6">
        <v>0</v>
      </c>
      <c r="S14" s="7">
        <v>0</v>
      </c>
      <c r="T14" s="7">
        <v>0</v>
      </c>
      <c r="U14" s="7"/>
      <c r="V14" s="19"/>
      <c r="W14" s="24"/>
      <c r="X14" s="28"/>
      <c r="Y14" s="24"/>
      <c r="Z14" s="24"/>
      <c r="AA14" s="24"/>
      <c r="AB14" s="29"/>
      <c r="AC14" s="24"/>
      <c r="AD14" s="24"/>
      <c r="AE14" s="24"/>
      <c r="AF14" s="24"/>
      <c r="AG14" s="24"/>
      <c r="AH14" s="22"/>
      <c r="AI14" s="22"/>
      <c r="AJ14" s="24"/>
      <c r="AK14" s="24"/>
      <c r="AL14" s="22"/>
      <c r="AM14" s="22"/>
      <c r="AN14" s="24"/>
      <c r="AO14" s="24"/>
      <c r="AP14" s="24"/>
      <c r="AQ14" s="24"/>
      <c r="AR14" s="22"/>
      <c r="AS14" s="32"/>
      <c r="AT14" s="30"/>
      <c r="AU14" s="30"/>
      <c r="AV14" s="30"/>
      <c r="AW14" s="30"/>
      <c r="AX14" s="34"/>
      <c r="AY14" s="29"/>
      <c r="AZ14" s="29"/>
      <c r="BA14" s="35"/>
    </row>
    <row r="15" spans="1:53" x14ac:dyDescent="0.35">
      <c r="A15" s="14" t="s">
        <v>15</v>
      </c>
      <c r="B15" s="36">
        <v>0</v>
      </c>
      <c r="C15" s="37">
        <v>1323</v>
      </c>
      <c r="D15" s="37">
        <v>9</v>
      </c>
      <c r="E15" s="37">
        <v>1245</v>
      </c>
      <c r="F15" s="37">
        <v>20</v>
      </c>
      <c r="G15" s="37">
        <v>1</v>
      </c>
      <c r="H15" s="3">
        <v>3</v>
      </c>
      <c r="I15" s="3">
        <v>1082</v>
      </c>
      <c r="J15" s="3">
        <v>7</v>
      </c>
      <c r="K15" s="3">
        <v>24</v>
      </c>
      <c r="L15" s="3">
        <v>12</v>
      </c>
      <c r="M15" s="38">
        <v>0</v>
      </c>
      <c r="N15" s="38">
        <v>0</v>
      </c>
      <c r="O15" s="38">
        <v>0</v>
      </c>
      <c r="P15" s="39">
        <v>0</v>
      </c>
      <c r="Q15" s="5">
        <v>1</v>
      </c>
      <c r="R15" s="5">
        <v>2302</v>
      </c>
      <c r="S15" s="5">
        <v>13</v>
      </c>
      <c r="T15" s="5">
        <v>6</v>
      </c>
      <c r="U15" s="5"/>
      <c r="V15" s="20"/>
      <c r="W15" s="22"/>
      <c r="X15" s="26"/>
      <c r="Y15" s="22"/>
      <c r="Z15" s="22"/>
      <c r="AA15" s="22"/>
      <c r="AB15" s="29"/>
      <c r="AC15" s="24"/>
      <c r="AD15" s="24"/>
      <c r="AE15" s="24"/>
      <c r="AF15" s="24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4"/>
      <c r="AS15" s="32"/>
      <c r="AT15" s="32"/>
      <c r="AU15" s="30"/>
      <c r="AV15" s="30"/>
      <c r="AW15" s="30"/>
      <c r="AX15" s="34"/>
      <c r="AY15" s="30"/>
      <c r="AZ15" s="30"/>
      <c r="BA15" s="35"/>
    </row>
    <row r="16" spans="1:53" x14ac:dyDescent="0.35">
      <c r="A16" s="14" t="s">
        <v>2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38">
        <v>0</v>
      </c>
      <c r="P16" s="9">
        <v>0</v>
      </c>
      <c r="Q16" s="7">
        <v>0</v>
      </c>
      <c r="R16" s="7">
        <v>0</v>
      </c>
      <c r="S16" s="7">
        <v>0</v>
      </c>
      <c r="T16" s="7">
        <v>0</v>
      </c>
      <c r="U16" s="7"/>
      <c r="V16" s="18"/>
      <c r="W16" s="23"/>
      <c r="X16" s="27"/>
      <c r="Y16" s="23"/>
      <c r="Z16" s="23"/>
      <c r="AA16" s="23"/>
      <c r="AB16" s="29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32"/>
      <c r="AT16" s="32"/>
      <c r="AU16" s="32"/>
      <c r="AV16" s="32"/>
      <c r="AW16" s="32"/>
      <c r="AX16" s="35"/>
      <c r="AY16" s="32"/>
      <c r="AZ16" s="32"/>
      <c r="BA16" s="35"/>
    </row>
    <row r="17" spans="1:53" x14ac:dyDescent="0.35">
      <c r="A17" s="14" t="s">
        <v>16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38">
        <v>0</v>
      </c>
      <c r="P17" s="9">
        <v>0</v>
      </c>
      <c r="Q17" s="7">
        <v>0</v>
      </c>
      <c r="R17" s="7">
        <v>0</v>
      </c>
      <c r="S17" s="7">
        <v>0</v>
      </c>
      <c r="T17" s="7">
        <v>0</v>
      </c>
      <c r="U17" s="7"/>
      <c r="V17" s="18"/>
      <c r="W17" s="23"/>
      <c r="X17" s="27"/>
      <c r="Y17" s="23"/>
      <c r="Z17" s="23"/>
      <c r="AA17" s="23"/>
      <c r="AB17" s="29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32"/>
      <c r="AT17" s="32"/>
      <c r="AU17" s="32"/>
      <c r="AV17" s="32"/>
      <c r="AW17" s="32"/>
      <c r="AX17" s="35"/>
      <c r="AY17" s="32"/>
      <c r="AZ17" s="32"/>
      <c r="BA17" s="35"/>
    </row>
    <row r="18" spans="1:53" x14ac:dyDescent="0.35">
      <c r="A18" s="14" t="s">
        <v>17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38">
        <v>0</v>
      </c>
      <c r="P18" s="9">
        <v>0</v>
      </c>
      <c r="Q18" s="7">
        <v>0</v>
      </c>
      <c r="R18" s="7">
        <v>0</v>
      </c>
      <c r="S18" s="7">
        <v>0</v>
      </c>
      <c r="T18" s="7">
        <v>0</v>
      </c>
      <c r="U18" s="7"/>
      <c r="V18" s="18"/>
      <c r="W18" s="23"/>
      <c r="X18" s="27"/>
      <c r="Y18" s="23"/>
      <c r="Z18" s="23"/>
      <c r="AA18" s="23"/>
      <c r="AB18" s="29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32"/>
      <c r="AT18" s="32"/>
      <c r="AU18" s="32"/>
      <c r="AV18" s="32"/>
      <c r="AW18" s="32"/>
      <c r="AX18" s="35"/>
      <c r="AY18" s="32"/>
      <c r="AZ18" s="32"/>
      <c r="BA18" s="35"/>
    </row>
    <row r="19" spans="1:53" x14ac:dyDescent="0.35">
      <c r="A19" s="14" t="s">
        <v>18</v>
      </c>
      <c r="B19" s="36">
        <v>0</v>
      </c>
      <c r="C19" s="37">
        <v>236</v>
      </c>
      <c r="D19" s="37">
        <v>934</v>
      </c>
      <c r="E19" s="36">
        <v>0</v>
      </c>
      <c r="F19" s="37">
        <v>316</v>
      </c>
      <c r="G19" s="37">
        <v>2</v>
      </c>
      <c r="H19" s="4">
        <v>0</v>
      </c>
      <c r="I19" s="3">
        <v>282</v>
      </c>
      <c r="J19" s="4">
        <v>0</v>
      </c>
      <c r="K19" s="4">
        <v>0</v>
      </c>
      <c r="L19" s="4">
        <v>0</v>
      </c>
      <c r="M19" s="38">
        <v>0</v>
      </c>
      <c r="N19" s="38">
        <v>0</v>
      </c>
      <c r="O19" s="38">
        <v>0</v>
      </c>
      <c r="P19" s="9">
        <v>0</v>
      </c>
      <c r="Q19" s="5">
        <v>5</v>
      </c>
      <c r="R19" s="7">
        <v>0</v>
      </c>
      <c r="S19" s="5">
        <v>288</v>
      </c>
      <c r="T19" s="5">
        <v>4</v>
      </c>
      <c r="U19" s="6"/>
      <c r="V19" s="20"/>
      <c r="W19" s="22"/>
      <c r="X19" s="28"/>
      <c r="Y19" s="24"/>
      <c r="Z19" s="24"/>
      <c r="AA19" s="24"/>
      <c r="AB19" s="29"/>
      <c r="AC19" s="24"/>
      <c r="AD19" s="24"/>
      <c r="AE19" s="24"/>
      <c r="AF19" s="24"/>
      <c r="AG19" s="24"/>
      <c r="AH19" s="22"/>
      <c r="AI19" s="24"/>
      <c r="AJ19" s="24"/>
      <c r="AK19" s="22"/>
      <c r="AL19" s="24"/>
      <c r="AM19" s="24"/>
      <c r="AN19" s="24"/>
      <c r="AO19" s="24"/>
      <c r="AP19" s="22"/>
      <c r="AQ19" s="24"/>
      <c r="AR19" s="24"/>
      <c r="AS19" s="32"/>
      <c r="AT19" s="32"/>
      <c r="AU19" s="32"/>
      <c r="AV19" s="30"/>
      <c r="AW19" s="32"/>
      <c r="AX19" s="35"/>
      <c r="AY19" s="29"/>
      <c r="AZ19" s="29"/>
      <c r="BA19" s="35"/>
    </row>
    <row r="20" spans="1:53" ht="26" x14ac:dyDescent="0.35">
      <c r="A20" s="14" t="s">
        <v>19</v>
      </c>
      <c r="B20" s="36">
        <v>0</v>
      </c>
      <c r="C20" s="36">
        <v>0</v>
      </c>
      <c r="D20" s="36">
        <v>0</v>
      </c>
      <c r="E20" s="37">
        <v>36</v>
      </c>
      <c r="F20" s="36">
        <v>0</v>
      </c>
      <c r="G20" s="36">
        <v>0</v>
      </c>
      <c r="H20" s="4">
        <v>0</v>
      </c>
      <c r="I20" s="3">
        <v>23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38">
        <v>0</v>
      </c>
      <c r="P20" s="10">
        <v>36</v>
      </c>
      <c r="Q20" s="7">
        <v>0</v>
      </c>
      <c r="R20" s="7">
        <v>0</v>
      </c>
      <c r="S20" s="7">
        <v>0</v>
      </c>
      <c r="T20" s="6">
        <v>0</v>
      </c>
      <c r="U20" s="6"/>
      <c r="V20" s="19"/>
      <c r="W20" s="24"/>
      <c r="X20" s="28"/>
      <c r="Y20" s="24"/>
      <c r="Z20" s="22"/>
      <c r="AA20" s="24"/>
      <c r="AB20" s="29"/>
      <c r="AC20" s="24"/>
      <c r="AD20" s="24"/>
      <c r="AE20" s="22"/>
      <c r="AF20" s="24"/>
      <c r="AG20" s="24"/>
      <c r="AH20" s="24"/>
      <c r="AI20" s="22"/>
      <c r="AJ20" s="24"/>
      <c r="AK20" s="24"/>
      <c r="AL20" s="24"/>
      <c r="AM20" s="24"/>
      <c r="AN20" s="22"/>
      <c r="AO20" s="24"/>
      <c r="AP20" s="24"/>
      <c r="AQ20" s="22"/>
      <c r="AR20" s="24"/>
      <c r="AS20" s="32"/>
      <c r="AT20" s="32"/>
      <c r="AU20" s="30"/>
      <c r="AV20" s="29"/>
      <c r="AW20" s="30"/>
      <c r="AX20" s="35"/>
      <c r="AY20" s="29"/>
      <c r="AZ20" s="29"/>
      <c r="BA20" s="35"/>
    </row>
    <row r="21" spans="1:53" x14ac:dyDescent="0.35">
      <c r="A21" s="14" t="s">
        <v>20</v>
      </c>
      <c r="B21" s="36">
        <v>0</v>
      </c>
      <c r="C21" s="36">
        <v>0</v>
      </c>
      <c r="D21" s="36">
        <v>0</v>
      </c>
      <c r="E21" s="37">
        <v>132</v>
      </c>
      <c r="F21" s="36">
        <v>0</v>
      </c>
      <c r="G21" s="36">
        <v>0</v>
      </c>
      <c r="H21" s="4">
        <v>0</v>
      </c>
      <c r="I21" s="4">
        <v>0</v>
      </c>
      <c r="J21" s="3">
        <v>74</v>
      </c>
      <c r="K21" s="3">
        <v>48</v>
      </c>
      <c r="L21" s="4">
        <v>0</v>
      </c>
      <c r="M21" s="4">
        <v>0</v>
      </c>
      <c r="N21" s="4">
        <v>0</v>
      </c>
      <c r="O21" s="38">
        <v>0</v>
      </c>
      <c r="P21" s="9">
        <v>0</v>
      </c>
      <c r="Q21" s="5">
        <v>51</v>
      </c>
      <c r="R21" s="7">
        <v>0</v>
      </c>
      <c r="S21" s="5">
        <v>31</v>
      </c>
      <c r="T21" s="7">
        <v>0</v>
      </c>
      <c r="U21" s="7"/>
      <c r="V21" s="18"/>
      <c r="W21" s="22"/>
      <c r="X21" s="28"/>
      <c r="Y21" s="24"/>
      <c r="Z21" s="22"/>
      <c r="AA21" s="24"/>
      <c r="AB21" s="30"/>
      <c r="AC21" s="24"/>
      <c r="AD21" s="24"/>
      <c r="AE21" s="22"/>
      <c r="AF21" s="24"/>
      <c r="AG21" s="22"/>
      <c r="AH21" s="22"/>
      <c r="AI21" s="22"/>
      <c r="AJ21" s="24"/>
      <c r="AK21" s="24"/>
      <c r="AL21" s="24"/>
      <c r="AM21" s="22"/>
      <c r="AN21" s="24"/>
      <c r="AO21" s="22"/>
      <c r="AP21" s="22"/>
      <c r="AQ21" s="24"/>
      <c r="AR21" s="24"/>
      <c r="AS21" s="30"/>
      <c r="AT21" s="29"/>
      <c r="AU21" s="30"/>
      <c r="AV21" s="29"/>
      <c r="AW21" s="32"/>
      <c r="AX21" s="35"/>
      <c r="AY21" s="29"/>
      <c r="AZ21" s="29"/>
      <c r="BA21" s="35"/>
    </row>
    <row r="22" spans="1:53" x14ac:dyDescent="0.35">
      <c r="A22" s="14" t="s">
        <v>21</v>
      </c>
      <c r="B22" s="36">
        <v>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38">
        <v>0</v>
      </c>
      <c r="P22" s="9">
        <v>0</v>
      </c>
      <c r="Q22" s="7">
        <v>0</v>
      </c>
      <c r="R22" s="7">
        <v>0</v>
      </c>
      <c r="S22" s="7">
        <v>0</v>
      </c>
      <c r="T22" s="7">
        <v>0</v>
      </c>
      <c r="U22" s="7"/>
      <c r="V22" s="18"/>
      <c r="W22" s="23"/>
      <c r="X22" s="27"/>
      <c r="Y22" s="23"/>
      <c r="Z22" s="23"/>
      <c r="AA22" s="23"/>
      <c r="AB22" s="29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32"/>
      <c r="AT22" s="32"/>
      <c r="AU22" s="32"/>
      <c r="AV22" s="32"/>
      <c r="AW22" s="32"/>
      <c r="AX22" s="35"/>
      <c r="AY22" s="32"/>
      <c r="AZ22" s="32"/>
      <c r="BA22" s="35"/>
    </row>
    <row r="23" spans="1:53" ht="15" x14ac:dyDescent="0.25">
      <c r="A23" s="17" t="s">
        <v>0</v>
      </c>
      <c r="B23" s="8">
        <f t="shared" ref="B23:G23" si="0">SUM(B3:B22)</f>
        <v>0</v>
      </c>
      <c r="C23" s="8">
        <f t="shared" si="0"/>
        <v>3817</v>
      </c>
      <c r="D23" s="8">
        <f t="shared" si="0"/>
        <v>2372</v>
      </c>
      <c r="E23" s="8">
        <f t="shared" si="0"/>
        <v>3406</v>
      </c>
      <c r="F23" s="8">
        <f t="shared" si="0"/>
        <v>1019</v>
      </c>
      <c r="G23" s="8">
        <f t="shared" si="0"/>
        <v>695</v>
      </c>
      <c r="H23" s="8">
        <f>SUM(H3:H22)</f>
        <v>1632</v>
      </c>
      <c r="I23" s="8">
        <f t="shared" ref="I23:N23" si="1">SUM(I3:I22)</f>
        <v>2223</v>
      </c>
      <c r="J23" s="8">
        <f t="shared" si="1"/>
        <v>1690</v>
      </c>
      <c r="K23" s="8">
        <f t="shared" si="1"/>
        <v>955</v>
      </c>
      <c r="L23" s="8">
        <f t="shared" si="1"/>
        <v>1673</v>
      </c>
      <c r="M23" s="8">
        <f t="shared" si="1"/>
        <v>2171</v>
      </c>
      <c r="N23" s="8">
        <f t="shared" si="1"/>
        <v>711</v>
      </c>
      <c r="O23" s="8">
        <f t="shared" ref="O23:T23" si="2">SUM(O3:O22)</f>
        <v>0</v>
      </c>
      <c r="P23" s="8">
        <f t="shared" si="2"/>
        <v>2286</v>
      </c>
      <c r="Q23" s="8">
        <f t="shared" si="2"/>
        <v>48603</v>
      </c>
      <c r="R23" s="8">
        <f t="shared" si="2"/>
        <v>3201</v>
      </c>
      <c r="S23" s="8">
        <f t="shared" si="2"/>
        <v>1855</v>
      </c>
      <c r="T23" s="8">
        <f t="shared" si="2"/>
        <v>11</v>
      </c>
      <c r="U23" s="8">
        <f t="shared" ref="U23:Z23" si="3">SUM(U3:U22)</f>
        <v>0</v>
      </c>
      <c r="V23" s="21">
        <f t="shared" si="3"/>
        <v>0</v>
      </c>
      <c r="W23" s="8">
        <f t="shared" si="3"/>
        <v>0</v>
      </c>
      <c r="X23" s="8">
        <f t="shared" si="3"/>
        <v>0</v>
      </c>
      <c r="Y23" s="8">
        <f t="shared" si="3"/>
        <v>0</v>
      </c>
      <c r="Z23" s="8">
        <f t="shared" si="3"/>
        <v>0</v>
      </c>
      <c r="AA23" s="8">
        <f t="shared" ref="AA23:AO23" si="4">SUM(AA3:AA22)</f>
        <v>0</v>
      </c>
      <c r="AB23" s="8">
        <f t="shared" si="4"/>
        <v>0</v>
      </c>
      <c r="AC23" s="8">
        <f t="shared" si="4"/>
        <v>0</v>
      </c>
      <c r="AD23" s="8">
        <f t="shared" si="4"/>
        <v>0</v>
      </c>
      <c r="AE23" s="8">
        <f t="shared" si="4"/>
        <v>0</v>
      </c>
      <c r="AF23" s="8">
        <f t="shared" si="4"/>
        <v>0</v>
      </c>
      <c r="AG23" s="8">
        <f t="shared" si="4"/>
        <v>0</v>
      </c>
      <c r="AH23" s="8">
        <f t="shared" si="4"/>
        <v>0</v>
      </c>
      <c r="AI23" s="8">
        <f t="shared" si="4"/>
        <v>0</v>
      </c>
      <c r="AJ23" s="8">
        <f t="shared" si="4"/>
        <v>0</v>
      </c>
      <c r="AK23" s="8">
        <f t="shared" si="4"/>
        <v>0</v>
      </c>
      <c r="AL23" s="8">
        <f t="shared" si="4"/>
        <v>0</v>
      </c>
      <c r="AM23" s="8">
        <f t="shared" si="4"/>
        <v>0</v>
      </c>
      <c r="AN23" s="8">
        <f t="shared" si="4"/>
        <v>0</v>
      </c>
      <c r="AO23" s="8">
        <f t="shared" si="4"/>
        <v>0</v>
      </c>
      <c r="AP23" s="8">
        <f t="shared" ref="AP23:BA23" si="5">SUM(AP3:AP22)</f>
        <v>0</v>
      </c>
      <c r="AQ23" s="8">
        <f t="shared" si="5"/>
        <v>0</v>
      </c>
      <c r="AR23" s="8">
        <f t="shared" si="5"/>
        <v>0</v>
      </c>
      <c r="AS23" s="8">
        <f t="shared" si="5"/>
        <v>0</v>
      </c>
      <c r="AT23" s="8">
        <f t="shared" si="5"/>
        <v>0</v>
      </c>
      <c r="AU23" s="8">
        <f t="shared" si="5"/>
        <v>0</v>
      </c>
      <c r="AV23" s="8">
        <f t="shared" si="5"/>
        <v>0</v>
      </c>
      <c r="AW23" s="8">
        <f t="shared" si="5"/>
        <v>0</v>
      </c>
      <c r="AX23" s="8">
        <f t="shared" si="5"/>
        <v>0</v>
      </c>
      <c r="AY23" s="8">
        <f t="shared" si="5"/>
        <v>0</v>
      </c>
      <c r="AZ23" s="8">
        <f t="shared" si="5"/>
        <v>0</v>
      </c>
      <c r="BA23" s="8">
        <f t="shared" si="5"/>
        <v>0</v>
      </c>
    </row>
    <row r="25" spans="1:53" ht="29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</row>
    <row r="28" spans="1:53" ht="15" x14ac:dyDescent="0.25">
      <c r="AU28" s="33"/>
    </row>
  </sheetData>
  <mergeCells count="2">
    <mergeCell ref="A25:AC25"/>
    <mergeCell ref="A1:AH1"/>
  </mergeCells>
  <printOptions horizontalCentered="1" verticalCentered="1"/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zoomScaleNormal="100" workbookViewId="0">
      <pane xSplit="1" ySplit="2" topLeftCell="P3" activePane="bottomRight" state="frozen"/>
      <selection pane="topRight" activeCell="B1" sqref="B1"/>
      <selection pane="bottomLeft" activeCell="A3" sqref="A3"/>
      <selection pane="bottomRight" activeCell="U9" sqref="U9"/>
    </sheetView>
  </sheetViews>
  <sheetFormatPr baseColWidth="10" defaultColWidth="7.453125" defaultRowHeight="14.5" x14ac:dyDescent="0.35"/>
  <cols>
    <col min="1" max="1" width="11.54296875" customWidth="1"/>
    <col min="2" max="7" width="6.81640625" customWidth="1"/>
    <col min="42" max="42" width="7.1796875" bestFit="1" customWidth="1"/>
    <col min="49" max="49" width="7.26953125" customWidth="1"/>
  </cols>
  <sheetData>
    <row r="1" spans="1:53" ht="15" customHeight="1" x14ac:dyDescent="0.25">
      <c r="A1" s="42" t="s">
        <v>47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</row>
    <row r="2" spans="1:53" s="1" customFormat="1" ht="26" x14ac:dyDescent="0.35">
      <c r="A2" s="13" t="s">
        <v>1</v>
      </c>
      <c r="B2" s="11" t="s">
        <v>69</v>
      </c>
      <c r="C2" s="11" t="s">
        <v>70</v>
      </c>
      <c r="D2" s="11" t="s">
        <v>71</v>
      </c>
      <c r="E2" s="11" t="s">
        <v>72</v>
      </c>
      <c r="F2" s="11" t="s">
        <v>73</v>
      </c>
      <c r="G2" s="11" t="s">
        <v>74</v>
      </c>
      <c r="H2" s="11" t="s">
        <v>22</v>
      </c>
      <c r="I2" s="11" t="s">
        <v>23</v>
      </c>
      <c r="J2" s="11" t="s">
        <v>24</v>
      </c>
      <c r="K2" s="11" t="s">
        <v>25</v>
      </c>
      <c r="L2" s="11" t="s">
        <v>28</v>
      </c>
      <c r="M2" s="11" t="s">
        <v>27</v>
      </c>
      <c r="N2" s="11" t="s">
        <v>26</v>
      </c>
      <c r="O2" s="12" t="s">
        <v>29</v>
      </c>
      <c r="P2" s="12" t="s">
        <v>30</v>
      </c>
      <c r="Q2" s="12" t="s">
        <v>31</v>
      </c>
      <c r="R2" s="12" t="s">
        <v>32</v>
      </c>
      <c r="S2" s="12" t="s">
        <v>33</v>
      </c>
      <c r="T2" s="12" t="s">
        <v>34</v>
      </c>
      <c r="U2" s="12" t="s">
        <v>35</v>
      </c>
      <c r="V2" s="12" t="s">
        <v>36</v>
      </c>
      <c r="W2" s="12" t="s">
        <v>37</v>
      </c>
      <c r="X2" s="12" t="s">
        <v>38</v>
      </c>
      <c r="Y2" s="12" t="s">
        <v>39</v>
      </c>
      <c r="Z2" s="12" t="s">
        <v>40</v>
      </c>
      <c r="AA2" s="12" t="s">
        <v>41</v>
      </c>
      <c r="AB2" s="12" t="s">
        <v>42</v>
      </c>
      <c r="AC2" s="12" t="s">
        <v>43</v>
      </c>
      <c r="AD2" s="12" t="s">
        <v>44</v>
      </c>
      <c r="AE2" s="12" t="s">
        <v>45</v>
      </c>
      <c r="AF2" s="12" t="s">
        <v>48</v>
      </c>
      <c r="AG2" s="12" t="s">
        <v>49</v>
      </c>
      <c r="AH2" s="12" t="s">
        <v>50</v>
      </c>
      <c r="AI2" s="12" t="s">
        <v>51</v>
      </c>
      <c r="AJ2" s="12" t="s">
        <v>52</v>
      </c>
      <c r="AK2" s="12" t="s">
        <v>53</v>
      </c>
      <c r="AL2" s="12" t="s">
        <v>54</v>
      </c>
      <c r="AM2" s="12" t="s">
        <v>55</v>
      </c>
      <c r="AN2" s="12" t="s">
        <v>56</v>
      </c>
      <c r="AO2" s="12" t="s">
        <v>57</v>
      </c>
      <c r="AP2" s="12" t="s">
        <v>58</v>
      </c>
      <c r="AQ2" s="12" t="s">
        <v>59</v>
      </c>
      <c r="AR2" s="12" t="s">
        <v>60</v>
      </c>
      <c r="AS2" s="12" t="s">
        <v>61</v>
      </c>
      <c r="AT2" s="12" t="s">
        <v>62</v>
      </c>
      <c r="AU2" s="12" t="s">
        <v>63</v>
      </c>
      <c r="AV2" s="12" t="s">
        <v>64</v>
      </c>
      <c r="AW2" s="12" t="s">
        <v>65</v>
      </c>
      <c r="AX2" s="12" t="s">
        <v>66</v>
      </c>
      <c r="AY2" s="12" t="s">
        <v>67</v>
      </c>
      <c r="AZ2" s="12" t="s">
        <v>68</v>
      </c>
      <c r="BA2" s="12" t="s">
        <v>75</v>
      </c>
    </row>
    <row r="3" spans="1:53" x14ac:dyDescent="0.35">
      <c r="A3" s="14" t="s">
        <v>3</v>
      </c>
      <c r="B3" s="36">
        <v>0</v>
      </c>
      <c r="C3" s="37">
        <v>2</v>
      </c>
      <c r="D3" s="37">
        <v>699</v>
      </c>
      <c r="E3" s="36">
        <v>0</v>
      </c>
      <c r="F3" s="37">
        <v>1</v>
      </c>
      <c r="G3" s="36">
        <v>0</v>
      </c>
      <c r="H3" s="3">
        <v>3</v>
      </c>
      <c r="I3" s="3">
        <v>1</v>
      </c>
      <c r="J3" s="4">
        <v>0</v>
      </c>
      <c r="K3" s="4">
        <v>0</v>
      </c>
      <c r="L3" s="3">
        <v>609</v>
      </c>
      <c r="M3" s="38">
        <v>0</v>
      </c>
      <c r="N3" s="4">
        <v>0</v>
      </c>
      <c r="O3" s="4">
        <v>0</v>
      </c>
      <c r="P3" s="38">
        <v>0</v>
      </c>
      <c r="Q3" s="6">
        <v>0</v>
      </c>
      <c r="R3" s="6">
        <v>0</v>
      </c>
      <c r="S3" s="5">
        <v>2</v>
      </c>
      <c r="T3" s="5">
        <v>2</v>
      </c>
      <c r="U3" s="6"/>
      <c r="V3" s="15"/>
      <c r="W3" s="22"/>
      <c r="X3" s="26"/>
      <c r="Y3" s="24"/>
      <c r="Z3" s="24"/>
      <c r="AA3" s="22"/>
      <c r="AB3" s="29"/>
      <c r="AC3" s="24"/>
      <c r="AD3" s="24"/>
      <c r="AE3" s="24"/>
      <c r="AF3" s="24"/>
      <c r="AG3" s="24"/>
      <c r="AH3" s="22"/>
      <c r="AI3" s="22"/>
      <c r="AJ3" s="22"/>
      <c r="AK3" s="22"/>
      <c r="AL3" s="22"/>
      <c r="AM3" s="22"/>
      <c r="AN3" s="22"/>
      <c r="AO3" s="22"/>
      <c r="AP3" s="22"/>
      <c r="AQ3" s="24"/>
      <c r="AR3" s="24"/>
      <c r="AS3" s="30"/>
      <c r="AT3" s="30"/>
      <c r="AU3" s="30"/>
      <c r="AV3" s="30"/>
      <c r="AW3" s="34"/>
      <c r="AX3" s="35"/>
      <c r="AY3" s="29"/>
      <c r="AZ3" s="30"/>
      <c r="BA3" s="35"/>
    </row>
    <row r="4" spans="1:53" x14ac:dyDescent="0.35">
      <c r="A4" s="14" t="s">
        <v>4</v>
      </c>
      <c r="B4" s="36">
        <v>0</v>
      </c>
      <c r="C4" s="36">
        <v>0</v>
      </c>
      <c r="D4" s="36">
        <v>0</v>
      </c>
      <c r="E4" s="36">
        <v>0</v>
      </c>
      <c r="F4" s="36">
        <v>0</v>
      </c>
      <c r="G4" s="36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7">
        <v>0</v>
      </c>
      <c r="R4" s="7">
        <v>0</v>
      </c>
      <c r="S4" s="7">
        <v>0</v>
      </c>
      <c r="T4" s="7">
        <v>0</v>
      </c>
      <c r="U4" s="7"/>
      <c r="V4" s="15"/>
      <c r="W4" s="23"/>
      <c r="X4" s="27"/>
      <c r="Y4" s="24"/>
      <c r="Z4" s="24"/>
      <c r="AA4" s="24"/>
      <c r="AB4" s="29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32"/>
      <c r="AT4" s="32"/>
      <c r="AU4" s="32"/>
      <c r="AV4" s="32"/>
      <c r="AW4" s="35"/>
      <c r="AX4" s="35"/>
      <c r="AY4" s="32"/>
      <c r="AZ4" s="32"/>
      <c r="BA4" s="35"/>
    </row>
    <row r="5" spans="1:53" x14ac:dyDescent="0.35">
      <c r="A5" s="14" t="s">
        <v>5</v>
      </c>
      <c r="B5" s="36">
        <v>0</v>
      </c>
      <c r="C5" s="36">
        <v>0</v>
      </c>
      <c r="D5" s="37">
        <v>69</v>
      </c>
      <c r="E5" s="37">
        <v>875</v>
      </c>
      <c r="F5" s="37">
        <v>5</v>
      </c>
      <c r="G5" s="37">
        <v>1</v>
      </c>
      <c r="H5" s="3">
        <v>12</v>
      </c>
      <c r="I5" s="3">
        <v>53</v>
      </c>
      <c r="J5" s="4">
        <v>0</v>
      </c>
      <c r="K5" s="3">
        <v>265</v>
      </c>
      <c r="L5" s="3">
        <v>17</v>
      </c>
      <c r="M5" s="3">
        <v>1683</v>
      </c>
      <c r="N5" s="3">
        <v>26</v>
      </c>
      <c r="O5" s="4">
        <v>0</v>
      </c>
      <c r="P5" s="3">
        <v>244</v>
      </c>
      <c r="Q5" s="5">
        <v>1</v>
      </c>
      <c r="R5" s="5">
        <v>414</v>
      </c>
      <c r="S5" s="5">
        <v>54</v>
      </c>
      <c r="T5" s="5">
        <v>94</v>
      </c>
      <c r="U5" s="6"/>
      <c r="V5" s="16"/>
      <c r="W5" s="22"/>
      <c r="X5" s="26"/>
      <c r="Y5" s="24"/>
      <c r="Z5" s="22"/>
      <c r="AA5" s="24"/>
      <c r="AB5" s="30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30"/>
      <c r="AT5" s="30"/>
      <c r="AU5" s="30"/>
      <c r="AV5" s="30"/>
      <c r="AW5" s="34"/>
      <c r="AX5" s="35"/>
      <c r="AY5" s="30"/>
      <c r="AZ5" s="30"/>
      <c r="BA5" s="35"/>
    </row>
    <row r="6" spans="1:53" x14ac:dyDescent="0.35">
      <c r="A6" s="14" t="s">
        <v>6</v>
      </c>
      <c r="B6" s="36">
        <v>0</v>
      </c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7">
        <v>0</v>
      </c>
      <c r="R6" s="7">
        <v>0</v>
      </c>
      <c r="S6" s="7">
        <v>0</v>
      </c>
      <c r="T6" s="7">
        <v>0</v>
      </c>
      <c r="U6" s="7"/>
      <c r="V6" s="15"/>
      <c r="W6" s="23"/>
      <c r="X6" s="27"/>
      <c r="Y6" s="23"/>
      <c r="Z6" s="23"/>
      <c r="AA6" s="23"/>
      <c r="AB6" s="29"/>
      <c r="AC6" s="23"/>
      <c r="AD6" s="23"/>
      <c r="AE6" s="23"/>
      <c r="AF6" s="23"/>
      <c r="AG6" s="23"/>
      <c r="AH6" s="23"/>
      <c r="AI6" s="23"/>
      <c r="AJ6" s="23"/>
      <c r="AK6" s="23"/>
      <c r="AL6" s="22"/>
      <c r="AM6" s="24"/>
      <c r="AN6" s="24"/>
      <c r="AO6" s="24"/>
      <c r="AP6" s="24"/>
      <c r="AQ6" s="24"/>
      <c r="AR6" s="24"/>
      <c r="AS6" s="32"/>
      <c r="AT6" s="32"/>
      <c r="AU6" s="32"/>
      <c r="AV6" s="32"/>
      <c r="AW6" s="35"/>
      <c r="AX6" s="35"/>
      <c r="AY6" s="32"/>
      <c r="AZ6" s="32"/>
      <c r="BA6" s="35"/>
    </row>
    <row r="7" spans="1:53" x14ac:dyDescent="0.35">
      <c r="A7" s="14" t="s">
        <v>7</v>
      </c>
      <c r="B7" s="36">
        <v>0</v>
      </c>
      <c r="C7" s="36">
        <v>0</v>
      </c>
      <c r="D7" s="36">
        <v>0</v>
      </c>
      <c r="E7" s="36">
        <v>0</v>
      </c>
      <c r="F7" s="36">
        <v>0</v>
      </c>
      <c r="G7" s="36">
        <v>0</v>
      </c>
      <c r="H7" s="4">
        <v>0</v>
      </c>
      <c r="I7" s="38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7">
        <v>0</v>
      </c>
      <c r="R7" s="7">
        <v>0</v>
      </c>
      <c r="S7" s="7">
        <v>0</v>
      </c>
      <c r="T7" s="6">
        <v>0</v>
      </c>
      <c r="U7" s="6"/>
      <c r="V7" s="15"/>
      <c r="W7" s="24"/>
      <c r="X7" s="28"/>
      <c r="Y7" s="22"/>
      <c r="Z7" s="24"/>
      <c r="AA7" s="22"/>
      <c r="AB7" s="29"/>
      <c r="AC7" s="24"/>
      <c r="AD7" s="24"/>
      <c r="AE7" s="24"/>
      <c r="AF7" s="24"/>
      <c r="AG7" s="24"/>
      <c r="AH7" s="24"/>
      <c r="AI7" s="24"/>
      <c r="AJ7" s="22"/>
      <c r="AK7" s="24"/>
      <c r="AL7" s="24"/>
      <c r="AM7" s="24"/>
      <c r="AN7" s="24"/>
      <c r="AO7" s="24"/>
      <c r="AP7" s="24"/>
      <c r="AQ7" s="24"/>
      <c r="AR7" s="24"/>
      <c r="AS7" s="32"/>
      <c r="AT7" s="32"/>
      <c r="AU7" s="30"/>
      <c r="AV7" s="30"/>
      <c r="AW7" s="35"/>
      <c r="AX7" s="35"/>
      <c r="AY7" s="29"/>
      <c r="AZ7" s="29"/>
      <c r="BA7" s="35"/>
    </row>
    <row r="8" spans="1:53" x14ac:dyDescent="0.35">
      <c r="A8" s="14" t="s">
        <v>8</v>
      </c>
      <c r="B8" s="36">
        <v>0</v>
      </c>
      <c r="C8" s="36">
        <v>0</v>
      </c>
      <c r="D8" s="36">
        <v>0</v>
      </c>
      <c r="E8" s="36">
        <v>0</v>
      </c>
      <c r="F8" s="36">
        <v>0</v>
      </c>
      <c r="G8" s="37">
        <v>13</v>
      </c>
      <c r="H8" s="3">
        <v>105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7">
        <v>0</v>
      </c>
      <c r="R8" s="5">
        <v>36</v>
      </c>
      <c r="S8" s="7">
        <v>0</v>
      </c>
      <c r="T8" s="7">
        <v>0</v>
      </c>
      <c r="U8" s="7"/>
      <c r="V8" s="15"/>
      <c r="W8" s="23"/>
      <c r="X8" s="27"/>
      <c r="Y8" s="23"/>
      <c r="Z8" s="23"/>
      <c r="AA8" s="23"/>
      <c r="AB8" s="29"/>
      <c r="AC8" s="23"/>
      <c r="AD8" s="22"/>
      <c r="AE8" s="24"/>
      <c r="AF8" s="24"/>
      <c r="AG8" s="24"/>
      <c r="AH8" s="22"/>
      <c r="AI8" s="24"/>
      <c r="AJ8" s="22"/>
      <c r="AK8" s="22"/>
      <c r="AL8" s="22"/>
      <c r="AM8" s="24"/>
      <c r="AN8" s="24"/>
      <c r="AO8" s="24"/>
      <c r="AP8" s="22"/>
      <c r="AQ8" s="22"/>
      <c r="AR8" s="24"/>
      <c r="AS8" s="32"/>
      <c r="AT8" s="32"/>
      <c r="AU8" s="30"/>
      <c r="AV8" s="29"/>
      <c r="AW8" s="35"/>
      <c r="AX8" s="35"/>
      <c r="AY8" s="30"/>
      <c r="AZ8" s="29"/>
      <c r="BA8" s="35"/>
    </row>
    <row r="9" spans="1:53" x14ac:dyDescent="0.35">
      <c r="A9" s="14" t="s">
        <v>9</v>
      </c>
      <c r="B9" s="36">
        <v>0</v>
      </c>
      <c r="C9" s="36">
        <v>0</v>
      </c>
      <c r="D9" s="36">
        <v>0</v>
      </c>
      <c r="E9" s="36">
        <v>0</v>
      </c>
      <c r="F9" s="37">
        <v>10</v>
      </c>
      <c r="G9" s="37">
        <v>260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38">
        <v>0</v>
      </c>
      <c r="Q9" s="6">
        <v>0</v>
      </c>
      <c r="R9" s="6">
        <v>0</v>
      </c>
      <c r="S9" s="7">
        <v>0</v>
      </c>
      <c r="T9" s="7">
        <v>0</v>
      </c>
      <c r="U9" s="7"/>
      <c r="V9" s="15"/>
      <c r="W9" s="23"/>
      <c r="X9" s="27"/>
      <c r="Y9" s="23"/>
      <c r="Z9" s="23"/>
      <c r="AA9" s="23"/>
      <c r="AB9" s="29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32"/>
      <c r="AT9" s="32"/>
      <c r="AU9" s="30"/>
      <c r="AV9" s="29"/>
      <c r="AW9" s="35"/>
      <c r="AX9" s="35"/>
      <c r="AY9" s="29"/>
      <c r="AZ9" s="29"/>
      <c r="BA9" s="35"/>
    </row>
    <row r="10" spans="1:53" x14ac:dyDescent="0.35">
      <c r="A10" s="14" t="s">
        <v>10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3">
        <v>1</v>
      </c>
      <c r="N10" s="4">
        <v>0</v>
      </c>
      <c r="O10" s="4">
        <v>0</v>
      </c>
      <c r="P10" s="4">
        <v>0</v>
      </c>
      <c r="Q10" s="7">
        <v>0</v>
      </c>
      <c r="R10" s="7">
        <v>0</v>
      </c>
      <c r="S10" s="5">
        <v>1</v>
      </c>
      <c r="T10" s="7">
        <v>0</v>
      </c>
      <c r="U10" s="7"/>
      <c r="V10" s="15"/>
      <c r="W10" s="23"/>
      <c r="X10" s="27"/>
      <c r="Y10" s="23"/>
      <c r="Z10" s="23"/>
      <c r="AA10" s="23"/>
      <c r="AB10" s="29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32"/>
      <c r="AT10" s="32"/>
      <c r="AU10" s="30"/>
      <c r="AV10" s="29"/>
      <c r="AW10" s="35"/>
      <c r="AX10" s="35"/>
      <c r="AY10" s="29"/>
      <c r="AZ10" s="29"/>
      <c r="BA10" s="35"/>
    </row>
    <row r="11" spans="1:53" x14ac:dyDescent="0.35">
      <c r="A11" s="14" t="s">
        <v>11</v>
      </c>
      <c r="B11" s="36">
        <v>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38">
        <v>0</v>
      </c>
      <c r="O11" s="4">
        <v>0</v>
      </c>
      <c r="P11" s="4">
        <v>0</v>
      </c>
      <c r="Q11" s="7">
        <v>0</v>
      </c>
      <c r="R11" s="7">
        <v>0</v>
      </c>
      <c r="S11" s="7">
        <v>0</v>
      </c>
      <c r="T11" s="7">
        <v>0</v>
      </c>
      <c r="U11" s="7"/>
      <c r="V11" s="15"/>
      <c r="W11" s="22"/>
      <c r="X11" s="26"/>
      <c r="Y11" s="22"/>
      <c r="Z11" s="24"/>
      <c r="AA11" s="24"/>
      <c r="AB11" s="29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32"/>
      <c r="AT11" s="32"/>
      <c r="AU11" s="32"/>
      <c r="AV11" s="32"/>
      <c r="AW11" s="35"/>
      <c r="AX11" s="35"/>
      <c r="AY11" s="32"/>
      <c r="AZ11" s="32"/>
      <c r="BA11" s="35"/>
    </row>
    <row r="12" spans="1:53" x14ac:dyDescent="0.35">
      <c r="A12" s="14" t="s">
        <v>12</v>
      </c>
      <c r="B12" s="36">
        <v>0</v>
      </c>
      <c r="C12" s="37">
        <v>372</v>
      </c>
      <c r="D12" s="37">
        <v>1055</v>
      </c>
      <c r="E12" s="37">
        <v>757</v>
      </c>
      <c r="F12" s="37">
        <v>9</v>
      </c>
      <c r="G12" s="37">
        <v>22</v>
      </c>
      <c r="H12" s="3">
        <v>51</v>
      </c>
      <c r="I12" s="3">
        <v>2260</v>
      </c>
      <c r="J12" s="3">
        <v>12</v>
      </c>
      <c r="K12" s="3">
        <v>14</v>
      </c>
      <c r="L12" s="3">
        <v>1030</v>
      </c>
      <c r="M12" s="3">
        <v>40</v>
      </c>
      <c r="N12" s="3">
        <v>1295</v>
      </c>
      <c r="O12" s="4">
        <v>0</v>
      </c>
      <c r="P12" s="3">
        <v>515</v>
      </c>
      <c r="Q12" s="5">
        <v>179</v>
      </c>
      <c r="R12" s="5">
        <v>154</v>
      </c>
      <c r="S12" s="5">
        <v>2326</v>
      </c>
      <c r="T12" s="5">
        <v>95</v>
      </c>
      <c r="U12" s="5"/>
      <c r="V12" s="16"/>
      <c r="W12" s="22"/>
      <c r="X12" s="26"/>
      <c r="Y12" s="22"/>
      <c r="Z12" s="22"/>
      <c r="AA12" s="22"/>
      <c r="AB12" s="30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30"/>
      <c r="AT12" s="30"/>
      <c r="AU12" s="30"/>
      <c r="AV12" s="30"/>
      <c r="AW12" s="34"/>
      <c r="AX12" s="35"/>
      <c r="AY12" s="30"/>
      <c r="AZ12" s="30"/>
      <c r="BA12" s="35"/>
    </row>
    <row r="13" spans="1:53" x14ac:dyDescent="0.35">
      <c r="A13" s="14" t="s">
        <v>13</v>
      </c>
      <c r="B13" s="36">
        <v>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7">
        <v>0</v>
      </c>
      <c r="R13" s="7">
        <v>0</v>
      </c>
      <c r="S13" s="7">
        <v>0</v>
      </c>
      <c r="T13" s="7">
        <v>0</v>
      </c>
      <c r="U13" s="7"/>
      <c r="V13" s="15"/>
      <c r="W13" s="23"/>
      <c r="X13" s="27"/>
      <c r="Y13" s="23"/>
      <c r="Z13" s="23"/>
      <c r="AA13" s="23"/>
      <c r="AB13" s="29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32"/>
      <c r="AT13" s="32"/>
      <c r="AU13" s="32"/>
      <c r="AV13" s="32"/>
      <c r="AW13" s="35"/>
      <c r="AX13" s="35"/>
      <c r="AY13" s="32"/>
      <c r="AZ13" s="32"/>
      <c r="BA13" s="35"/>
    </row>
    <row r="14" spans="1:53" x14ac:dyDescent="0.35">
      <c r="A14" s="14" t="s">
        <v>14</v>
      </c>
      <c r="B14" s="36">
        <v>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4">
        <v>0</v>
      </c>
      <c r="I14" s="4">
        <v>0</v>
      </c>
      <c r="J14" s="4">
        <v>0</v>
      </c>
      <c r="K14" s="3">
        <v>11</v>
      </c>
      <c r="L14" s="4">
        <v>0</v>
      </c>
      <c r="M14" s="4">
        <v>0</v>
      </c>
      <c r="N14" s="4">
        <v>0</v>
      </c>
      <c r="O14" s="4">
        <v>0</v>
      </c>
      <c r="P14" s="38">
        <v>0</v>
      </c>
      <c r="Q14" s="5">
        <v>20</v>
      </c>
      <c r="R14" s="6">
        <v>0</v>
      </c>
      <c r="S14" s="7">
        <v>0</v>
      </c>
      <c r="T14" s="7">
        <v>0</v>
      </c>
      <c r="U14" s="7"/>
      <c r="V14" s="16"/>
      <c r="W14" s="24"/>
      <c r="X14" s="26"/>
      <c r="Y14" s="24"/>
      <c r="Z14" s="24"/>
      <c r="AA14" s="24"/>
      <c r="AB14" s="29"/>
      <c r="AC14" s="24"/>
      <c r="AD14" s="24"/>
      <c r="AE14" s="24"/>
      <c r="AF14" s="24"/>
      <c r="AG14" s="24"/>
      <c r="AH14" s="22"/>
      <c r="AI14" s="22"/>
      <c r="AJ14" s="24"/>
      <c r="AK14" s="24"/>
      <c r="AL14" s="22"/>
      <c r="AM14" s="22"/>
      <c r="AN14" s="24"/>
      <c r="AO14" s="24"/>
      <c r="AP14" s="24"/>
      <c r="AQ14" s="24"/>
      <c r="AR14" s="22"/>
      <c r="AS14" s="32"/>
      <c r="AT14" s="30"/>
      <c r="AU14" s="30"/>
      <c r="AV14" s="29"/>
      <c r="AW14" s="34"/>
      <c r="AX14" s="35"/>
      <c r="AY14" s="30"/>
      <c r="AZ14" s="29"/>
      <c r="BA14" s="35"/>
    </row>
    <row r="15" spans="1:53" x14ac:dyDescent="0.35">
      <c r="A15" s="14" t="s">
        <v>15</v>
      </c>
      <c r="B15" s="36">
        <v>0</v>
      </c>
      <c r="C15" s="37">
        <v>1315</v>
      </c>
      <c r="D15" s="37">
        <v>5</v>
      </c>
      <c r="E15" s="37">
        <v>5</v>
      </c>
      <c r="F15" s="37">
        <v>3</v>
      </c>
      <c r="G15" s="37">
        <v>1232</v>
      </c>
      <c r="H15" s="3">
        <v>4</v>
      </c>
      <c r="I15" s="3">
        <v>1079</v>
      </c>
      <c r="J15" s="3">
        <v>2</v>
      </c>
      <c r="K15" s="3">
        <v>1</v>
      </c>
      <c r="L15" s="3">
        <v>3</v>
      </c>
      <c r="M15" s="38">
        <v>0</v>
      </c>
      <c r="N15" s="38">
        <v>0</v>
      </c>
      <c r="O15" s="4">
        <v>0</v>
      </c>
      <c r="P15" s="38">
        <v>0</v>
      </c>
      <c r="Q15" s="5">
        <v>1</v>
      </c>
      <c r="R15" s="5">
        <v>2241</v>
      </c>
      <c r="S15" s="5">
        <v>16</v>
      </c>
      <c r="T15" s="5">
        <v>1</v>
      </c>
      <c r="U15" s="5"/>
      <c r="V15" s="15"/>
      <c r="W15" s="22"/>
      <c r="X15" s="26"/>
      <c r="Y15" s="22"/>
      <c r="Z15" s="22"/>
      <c r="AA15" s="22"/>
      <c r="AB15" s="29"/>
      <c r="AC15" s="24"/>
      <c r="AD15" s="22"/>
      <c r="AE15" s="24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32"/>
      <c r="AT15" s="30"/>
      <c r="AU15" s="30"/>
      <c r="AV15" s="29"/>
      <c r="AW15" s="34"/>
      <c r="AX15" s="35"/>
      <c r="AY15" s="30"/>
      <c r="AZ15" s="30"/>
      <c r="BA15" s="35"/>
    </row>
    <row r="16" spans="1:53" x14ac:dyDescent="0.35">
      <c r="A16" s="14" t="s">
        <v>2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38">
        <v>0</v>
      </c>
      <c r="Q16" s="7">
        <v>0</v>
      </c>
      <c r="R16" s="7">
        <v>0</v>
      </c>
      <c r="S16" s="7">
        <v>0</v>
      </c>
      <c r="T16" s="7">
        <v>0</v>
      </c>
      <c r="U16" s="7"/>
      <c r="V16" s="15"/>
      <c r="W16" s="23"/>
      <c r="X16" s="27"/>
      <c r="Y16" s="23"/>
      <c r="Z16" s="23"/>
      <c r="AA16" s="23"/>
      <c r="AB16" s="29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32"/>
      <c r="AT16" s="32"/>
      <c r="AU16" s="32"/>
      <c r="AV16" s="32"/>
      <c r="AW16" s="35"/>
      <c r="AX16" s="35"/>
      <c r="AY16" s="32"/>
      <c r="AZ16" s="32"/>
      <c r="BA16" s="35"/>
    </row>
    <row r="17" spans="1:53" x14ac:dyDescent="0.35">
      <c r="A17" s="14" t="s">
        <v>16</v>
      </c>
      <c r="B17" s="36">
        <v>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38">
        <v>0</v>
      </c>
      <c r="Q17" s="7">
        <v>0</v>
      </c>
      <c r="R17" s="7">
        <v>0</v>
      </c>
      <c r="S17" s="7">
        <v>0</v>
      </c>
      <c r="T17" s="7">
        <v>0</v>
      </c>
      <c r="U17" s="7"/>
      <c r="V17" s="15"/>
      <c r="W17" s="23"/>
      <c r="X17" s="27"/>
      <c r="Y17" s="23"/>
      <c r="Z17" s="23"/>
      <c r="AA17" s="23"/>
      <c r="AB17" s="29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32"/>
      <c r="AT17" s="32"/>
      <c r="AU17" s="32"/>
      <c r="AV17" s="32"/>
      <c r="AW17" s="35"/>
      <c r="AX17" s="35"/>
      <c r="AY17" s="32"/>
      <c r="AZ17" s="32"/>
      <c r="BA17" s="35"/>
    </row>
    <row r="18" spans="1:53" x14ac:dyDescent="0.35">
      <c r="A18" s="14" t="s">
        <v>17</v>
      </c>
      <c r="B18" s="36">
        <v>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38">
        <v>0</v>
      </c>
      <c r="Q18" s="7">
        <v>0</v>
      </c>
      <c r="R18" s="7">
        <v>0</v>
      </c>
      <c r="S18" s="7">
        <v>0</v>
      </c>
      <c r="T18" s="7">
        <v>0</v>
      </c>
      <c r="U18" s="7"/>
      <c r="V18" s="15"/>
      <c r="W18" s="23"/>
      <c r="X18" s="27"/>
      <c r="Y18" s="23"/>
      <c r="Z18" s="23"/>
      <c r="AA18" s="23"/>
      <c r="AB18" s="29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32"/>
      <c r="AT18" s="32"/>
      <c r="AU18" s="32"/>
      <c r="AV18" s="32"/>
      <c r="AW18" s="35"/>
      <c r="AX18" s="35"/>
      <c r="AY18" s="32"/>
      <c r="AZ18" s="32"/>
      <c r="BA18" s="35"/>
    </row>
    <row r="19" spans="1:53" x14ac:dyDescent="0.35">
      <c r="A19" s="14" t="s">
        <v>18</v>
      </c>
      <c r="B19" s="36">
        <v>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8">
        <v>0</v>
      </c>
      <c r="I19" s="38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38">
        <v>0</v>
      </c>
      <c r="Q19" s="7">
        <v>0</v>
      </c>
      <c r="R19" s="7">
        <v>0</v>
      </c>
      <c r="S19" s="7">
        <v>0</v>
      </c>
      <c r="T19" s="7">
        <v>0</v>
      </c>
      <c r="U19" s="7"/>
      <c r="V19" s="15"/>
      <c r="W19" s="23"/>
      <c r="X19" s="28"/>
      <c r="Y19" s="24"/>
      <c r="Z19" s="24"/>
      <c r="AA19" s="24"/>
      <c r="AB19" s="29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32"/>
      <c r="AT19" s="32"/>
      <c r="AU19" s="32"/>
      <c r="AV19" s="32"/>
      <c r="AW19" s="35"/>
      <c r="AX19" s="35"/>
      <c r="AY19" s="32"/>
      <c r="AZ19" s="32"/>
      <c r="BA19" s="35"/>
    </row>
    <row r="20" spans="1:53" ht="26" x14ac:dyDescent="0.35">
      <c r="A20" s="14" t="s">
        <v>19</v>
      </c>
      <c r="B20" s="36">
        <v>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38">
        <v>0</v>
      </c>
      <c r="Q20" s="7">
        <v>0</v>
      </c>
      <c r="R20" s="7">
        <v>0</v>
      </c>
      <c r="S20" s="7">
        <v>0</v>
      </c>
      <c r="T20" s="7">
        <v>0</v>
      </c>
      <c r="U20" s="7"/>
      <c r="V20" s="15"/>
      <c r="W20" s="23"/>
      <c r="X20" s="28"/>
      <c r="Y20" s="24"/>
      <c r="Z20" s="24"/>
      <c r="AA20" s="24"/>
      <c r="AB20" s="29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32"/>
      <c r="AT20" s="32"/>
      <c r="AU20" s="32"/>
      <c r="AV20" s="32"/>
      <c r="AW20" s="35"/>
      <c r="AX20" s="35"/>
      <c r="AY20" s="32"/>
      <c r="AZ20" s="32"/>
      <c r="BA20" s="35"/>
    </row>
    <row r="21" spans="1:53" x14ac:dyDescent="0.35">
      <c r="A21" s="14" t="s">
        <v>20</v>
      </c>
      <c r="B21" s="36">
        <v>0</v>
      </c>
      <c r="C21" s="36">
        <v>0</v>
      </c>
      <c r="D21" s="36">
        <v>0</v>
      </c>
      <c r="E21" s="37">
        <v>117</v>
      </c>
      <c r="F21" s="37">
        <v>41</v>
      </c>
      <c r="G21" s="36">
        <v>0</v>
      </c>
      <c r="H21" s="4">
        <v>0</v>
      </c>
      <c r="I21" s="38">
        <v>0</v>
      </c>
      <c r="J21" s="4">
        <v>0</v>
      </c>
      <c r="K21" s="3">
        <v>118</v>
      </c>
      <c r="L21" s="4">
        <v>0</v>
      </c>
      <c r="M21" s="3">
        <v>2</v>
      </c>
      <c r="N21" s="3">
        <v>10</v>
      </c>
      <c r="O21" s="4">
        <v>0</v>
      </c>
      <c r="P21" s="38">
        <v>0</v>
      </c>
      <c r="Q21" s="6">
        <v>0</v>
      </c>
      <c r="R21" s="5">
        <v>49</v>
      </c>
      <c r="S21" s="5">
        <v>31</v>
      </c>
      <c r="T21" s="7">
        <v>0</v>
      </c>
      <c r="U21" s="7"/>
      <c r="V21" s="15"/>
      <c r="W21" s="22"/>
      <c r="X21" s="28"/>
      <c r="Y21" s="24"/>
      <c r="Z21" s="22"/>
      <c r="AA21" s="24"/>
      <c r="AB21" s="29"/>
      <c r="AC21" s="24"/>
      <c r="AD21" s="22"/>
      <c r="AE21" s="22"/>
      <c r="AF21" s="24"/>
      <c r="AG21" s="24"/>
      <c r="AH21" s="24"/>
      <c r="AI21" s="22"/>
      <c r="AJ21" s="24"/>
      <c r="AK21" s="24"/>
      <c r="AL21" s="24"/>
      <c r="AM21" s="22"/>
      <c r="AN21" s="24"/>
      <c r="AO21" s="24"/>
      <c r="AP21" s="22"/>
      <c r="AQ21" s="24"/>
      <c r="AR21" s="24"/>
      <c r="AS21" s="32"/>
      <c r="AT21" s="30"/>
      <c r="AU21" s="29"/>
      <c r="AV21" s="29"/>
      <c r="AW21" s="35"/>
      <c r="AX21" s="35"/>
      <c r="AY21" s="29"/>
      <c r="AZ21" s="29"/>
      <c r="BA21" s="35"/>
    </row>
    <row r="22" spans="1:53" x14ac:dyDescent="0.35">
      <c r="A22" s="14" t="s">
        <v>21</v>
      </c>
      <c r="B22" s="36">
        <v>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7">
        <v>0</v>
      </c>
      <c r="R22" s="7">
        <v>0</v>
      </c>
      <c r="S22" s="7">
        <v>0</v>
      </c>
      <c r="T22" s="7">
        <v>0</v>
      </c>
      <c r="U22" s="7"/>
      <c r="V22" s="15"/>
      <c r="W22" s="23"/>
      <c r="X22" s="27"/>
      <c r="Y22" s="23"/>
      <c r="Z22" s="23"/>
      <c r="AA22" s="23"/>
      <c r="AB22" s="29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32"/>
      <c r="AT22" s="32"/>
      <c r="AU22" s="32"/>
      <c r="AV22" s="32"/>
      <c r="AW22" s="35"/>
      <c r="AX22" s="35"/>
      <c r="AY22" s="32"/>
      <c r="AZ22" s="32"/>
      <c r="BA22" s="35"/>
    </row>
    <row r="23" spans="1:53" ht="15" x14ac:dyDescent="0.25">
      <c r="A23" s="17" t="s">
        <v>0</v>
      </c>
      <c r="B23" s="8">
        <f t="shared" ref="B23:G23" si="0">SUM(B3:B22)</f>
        <v>0</v>
      </c>
      <c r="C23" s="8">
        <f t="shared" si="0"/>
        <v>1689</v>
      </c>
      <c r="D23" s="8">
        <f t="shared" si="0"/>
        <v>1828</v>
      </c>
      <c r="E23" s="8">
        <f t="shared" si="0"/>
        <v>1754</v>
      </c>
      <c r="F23" s="8">
        <f t="shared" si="0"/>
        <v>69</v>
      </c>
      <c r="G23" s="8">
        <f t="shared" si="0"/>
        <v>1528</v>
      </c>
      <c r="H23" s="8">
        <f t="shared" ref="H23:BA23" si="1">SUM(H3:H22)</f>
        <v>175</v>
      </c>
      <c r="I23" s="8">
        <f t="shared" si="1"/>
        <v>3393</v>
      </c>
      <c r="J23" s="8">
        <f t="shared" si="1"/>
        <v>14</v>
      </c>
      <c r="K23" s="8">
        <f t="shared" si="1"/>
        <v>409</v>
      </c>
      <c r="L23" s="8">
        <f t="shared" si="1"/>
        <v>1659</v>
      </c>
      <c r="M23" s="8">
        <f t="shared" si="1"/>
        <v>1726</v>
      </c>
      <c r="N23" s="8">
        <f t="shared" si="1"/>
        <v>1331</v>
      </c>
      <c r="O23" s="8">
        <f t="shared" si="1"/>
        <v>0</v>
      </c>
      <c r="P23" s="8">
        <f t="shared" si="1"/>
        <v>759</v>
      </c>
      <c r="Q23" s="8">
        <f t="shared" si="1"/>
        <v>201</v>
      </c>
      <c r="R23" s="8">
        <f t="shared" si="1"/>
        <v>2894</v>
      </c>
      <c r="S23" s="8">
        <f t="shared" si="1"/>
        <v>2430</v>
      </c>
      <c r="T23" s="8">
        <f t="shared" si="1"/>
        <v>192</v>
      </c>
      <c r="U23" s="8">
        <f t="shared" si="1"/>
        <v>0</v>
      </c>
      <c r="V23" s="8">
        <f t="shared" si="1"/>
        <v>0</v>
      </c>
      <c r="W23" s="8">
        <f t="shared" si="1"/>
        <v>0</v>
      </c>
      <c r="X23" s="8">
        <f t="shared" si="1"/>
        <v>0</v>
      </c>
      <c r="Y23" s="8">
        <f t="shared" si="1"/>
        <v>0</v>
      </c>
      <c r="Z23" s="8">
        <f t="shared" si="1"/>
        <v>0</v>
      </c>
      <c r="AA23" s="8">
        <f t="shared" si="1"/>
        <v>0</v>
      </c>
      <c r="AB23" s="8">
        <f t="shared" si="1"/>
        <v>0</v>
      </c>
      <c r="AC23" s="8">
        <f t="shared" si="1"/>
        <v>0</v>
      </c>
      <c r="AD23" s="8">
        <f t="shared" si="1"/>
        <v>0</v>
      </c>
      <c r="AE23" s="8">
        <f t="shared" si="1"/>
        <v>0</v>
      </c>
      <c r="AF23" s="8">
        <f t="shared" si="1"/>
        <v>0</v>
      </c>
      <c r="AG23" s="8">
        <f t="shared" si="1"/>
        <v>0</v>
      </c>
      <c r="AH23" s="8">
        <f t="shared" si="1"/>
        <v>0</v>
      </c>
      <c r="AI23" s="8">
        <f t="shared" si="1"/>
        <v>0</v>
      </c>
      <c r="AJ23" s="8">
        <f t="shared" si="1"/>
        <v>0</v>
      </c>
      <c r="AK23" s="8">
        <f t="shared" si="1"/>
        <v>0</v>
      </c>
      <c r="AL23" s="8">
        <f t="shared" si="1"/>
        <v>0</v>
      </c>
      <c r="AM23" s="8">
        <f t="shared" si="1"/>
        <v>0</v>
      </c>
      <c r="AN23" s="8">
        <f t="shared" si="1"/>
        <v>0</v>
      </c>
      <c r="AO23" s="8">
        <f t="shared" si="1"/>
        <v>0</v>
      </c>
      <c r="AP23" s="8">
        <f t="shared" si="1"/>
        <v>0</v>
      </c>
      <c r="AQ23" s="8">
        <f t="shared" si="1"/>
        <v>0</v>
      </c>
      <c r="AR23" s="8">
        <f t="shared" si="1"/>
        <v>0</v>
      </c>
      <c r="AS23" s="8">
        <f t="shared" si="1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</sheetData>
  <mergeCells count="1">
    <mergeCell ref="A1:A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Bibliograficos</vt:lpstr>
      <vt:lpstr>PDFs</vt:lpstr>
    </vt:vector>
  </TitlesOfParts>
  <Company>Oficina Española de Patentes y Marcas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Mora Monge</dc:creator>
  <cp:lastModifiedBy>OEPM</cp:lastModifiedBy>
  <cp:lastPrinted>2014-07-11T08:45:17Z</cp:lastPrinted>
  <dcterms:created xsi:type="dcterms:W3CDTF">2014-02-06T13:32:23Z</dcterms:created>
  <dcterms:modified xsi:type="dcterms:W3CDTF">2015-05-19T13:04:13Z</dcterms:modified>
</cp:coreProperties>
</file>